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ZAPO01\Zamowienia\2. ZAMÓWIENIA PUBLICZNE\POWYŻEJ 130 TYS\2026\Żłobek\1. DOKUMENTY OTRZYMANE\"/>
    </mc:Choice>
  </mc:AlternateContent>
  <xr:revisionPtr revIDLastSave="0" documentId="13_ncr:1_{0D5C7E81-6FFC-4D77-9B2A-782FE78F02A5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CZĘŚĆ I" sheetId="1" r:id="rId1"/>
    <sheet name="CZĘŚĆ II" sheetId="2" r:id="rId2"/>
    <sheet name="CZĘŚĆ III" sheetId="3" r:id="rId3"/>
    <sheet name="CZĘŚĆ IV" sheetId="4" r:id="rId4"/>
    <sheet name="CZĘŚĆ V" sheetId="5" r:id="rId5"/>
    <sheet name="CZĘŚĆ VI" sheetId="6" r:id="rId6"/>
    <sheet name="CZĘŚĆ VII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6" i="7" l="1"/>
  <c r="C25" i="7"/>
  <c r="C24" i="7"/>
  <c r="J11" i="7"/>
  <c r="J12" i="7"/>
  <c r="J13" i="7"/>
  <c r="J14" i="7"/>
  <c r="J15" i="7"/>
  <c r="J16" i="7"/>
  <c r="J17" i="7"/>
  <c r="J18" i="7"/>
  <c r="J19" i="7"/>
  <c r="J20" i="7"/>
  <c r="I11" i="7"/>
  <c r="I12" i="7"/>
  <c r="I13" i="7"/>
  <c r="I14" i="7"/>
  <c r="I15" i="7"/>
  <c r="I16" i="7"/>
  <c r="I17" i="7"/>
  <c r="I18" i="7"/>
  <c r="I19" i="7"/>
  <c r="I20" i="7"/>
  <c r="H11" i="7"/>
  <c r="H12" i="7"/>
  <c r="H13" i="7"/>
  <c r="H14" i="7"/>
  <c r="H15" i="7"/>
  <c r="H16" i="7"/>
  <c r="H17" i="7"/>
  <c r="H18" i="7"/>
  <c r="H19" i="7"/>
  <c r="H20" i="7"/>
  <c r="C38" i="6"/>
  <c r="C37" i="6"/>
  <c r="C36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J11" i="5"/>
  <c r="J12" i="5"/>
  <c r="J17" i="5"/>
  <c r="J18" i="5"/>
  <c r="J19" i="5"/>
  <c r="J20" i="5"/>
  <c r="J21" i="5"/>
  <c r="J22" i="5"/>
  <c r="J23" i="5"/>
  <c r="J24" i="5"/>
  <c r="J29" i="5"/>
  <c r="J30" i="5"/>
  <c r="J31" i="5"/>
  <c r="J32" i="5"/>
  <c r="J33" i="5"/>
  <c r="J34" i="5"/>
  <c r="J35" i="5"/>
  <c r="J36" i="5"/>
  <c r="J41" i="5"/>
  <c r="J42" i="5"/>
  <c r="J43" i="5"/>
  <c r="J44" i="5"/>
  <c r="J45" i="5"/>
  <c r="J46" i="5"/>
  <c r="J47" i="5"/>
  <c r="J48" i="5"/>
  <c r="J53" i="5"/>
  <c r="J54" i="5"/>
  <c r="J55" i="5"/>
  <c r="J56" i="5"/>
  <c r="J57" i="5"/>
  <c r="J58" i="5"/>
  <c r="J59" i="5"/>
  <c r="J60" i="5"/>
  <c r="J65" i="5"/>
  <c r="J66" i="5"/>
  <c r="J67" i="5"/>
  <c r="J68" i="5"/>
  <c r="J69" i="5"/>
  <c r="I11" i="5"/>
  <c r="I12" i="5"/>
  <c r="I13" i="5"/>
  <c r="J13" i="5" s="1"/>
  <c r="I15" i="5"/>
  <c r="J15" i="5" s="1"/>
  <c r="I17" i="5"/>
  <c r="I18" i="5"/>
  <c r="I19" i="5"/>
  <c r="I20" i="5"/>
  <c r="I21" i="5"/>
  <c r="I22" i="5"/>
  <c r="I23" i="5"/>
  <c r="I24" i="5"/>
  <c r="I25" i="5"/>
  <c r="J25" i="5" s="1"/>
  <c r="I27" i="5"/>
  <c r="J27" i="5" s="1"/>
  <c r="I29" i="5"/>
  <c r="I30" i="5"/>
  <c r="I31" i="5"/>
  <c r="I32" i="5"/>
  <c r="I33" i="5"/>
  <c r="I34" i="5"/>
  <c r="I35" i="5"/>
  <c r="I36" i="5"/>
  <c r="I37" i="5"/>
  <c r="J37" i="5" s="1"/>
  <c r="I39" i="5"/>
  <c r="J39" i="5" s="1"/>
  <c r="I41" i="5"/>
  <c r="I42" i="5"/>
  <c r="I43" i="5"/>
  <c r="I44" i="5"/>
  <c r="I45" i="5"/>
  <c r="I46" i="5"/>
  <c r="I47" i="5"/>
  <c r="I48" i="5"/>
  <c r="I49" i="5"/>
  <c r="J49" i="5" s="1"/>
  <c r="I51" i="5"/>
  <c r="J51" i="5" s="1"/>
  <c r="I53" i="5"/>
  <c r="I54" i="5"/>
  <c r="I55" i="5"/>
  <c r="I56" i="5"/>
  <c r="I57" i="5"/>
  <c r="I58" i="5"/>
  <c r="I59" i="5"/>
  <c r="I60" i="5"/>
  <c r="I61" i="5"/>
  <c r="J61" i="5" s="1"/>
  <c r="I63" i="5"/>
  <c r="J63" i="5" s="1"/>
  <c r="I65" i="5"/>
  <c r="I66" i="5"/>
  <c r="I67" i="5"/>
  <c r="I68" i="5"/>
  <c r="I69" i="5"/>
  <c r="H11" i="5"/>
  <c r="H12" i="5"/>
  <c r="H13" i="5"/>
  <c r="C73" i="5" s="1"/>
  <c r="H14" i="5"/>
  <c r="I14" i="5" s="1"/>
  <c r="H15" i="5"/>
  <c r="H16" i="5"/>
  <c r="I16" i="5" s="1"/>
  <c r="J16" i="5" s="1"/>
  <c r="H17" i="5"/>
  <c r="H18" i="5"/>
  <c r="H19" i="5"/>
  <c r="H20" i="5"/>
  <c r="H21" i="5"/>
  <c r="H22" i="5"/>
  <c r="H23" i="5"/>
  <c r="H24" i="5"/>
  <c r="H25" i="5"/>
  <c r="H26" i="5"/>
  <c r="I26" i="5" s="1"/>
  <c r="J26" i="5" s="1"/>
  <c r="H27" i="5"/>
  <c r="H28" i="5"/>
  <c r="I28" i="5" s="1"/>
  <c r="J28" i="5" s="1"/>
  <c r="H29" i="5"/>
  <c r="H30" i="5"/>
  <c r="H31" i="5"/>
  <c r="H32" i="5"/>
  <c r="H33" i="5"/>
  <c r="H34" i="5"/>
  <c r="H35" i="5"/>
  <c r="H36" i="5"/>
  <c r="H37" i="5"/>
  <c r="H38" i="5"/>
  <c r="I38" i="5" s="1"/>
  <c r="J38" i="5" s="1"/>
  <c r="H39" i="5"/>
  <c r="H40" i="5"/>
  <c r="I40" i="5" s="1"/>
  <c r="J40" i="5" s="1"/>
  <c r="H41" i="5"/>
  <c r="H42" i="5"/>
  <c r="H43" i="5"/>
  <c r="H44" i="5"/>
  <c r="H45" i="5"/>
  <c r="H46" i="5"/>
  <c r="H47" i="5"/>
  <c r="H48" i="5"/>
  <c r="H49" i="5"/>
  <c r="H50" i="5"/>
  <c r="I50" i="5" s="1"/>
  <c r="J50" i="5" s="1"/>
  <c r="H51" i="5"/>
  <c r="H52" i="5"/>
  <c r="I52" i="5" s="1"/>
  <c r="J52" i="5" s="1"/>
  <c r="H53" i="5"/>
  <c r="H54" i="5"/>
  <c r="H55" i="5"/>
  <c r="H56" i="5"/>
  <c r="H57" i="5"/>
  <c r="H58" i="5"/>
  <c r="H59" i="5"/>
  <c r="H60" i="5"/>
  <c r="H61" i="5"/>
  <c r="H62" i="5"/>
  <c r="I62" i="5" s="1"/>
  <c r="J62" i="5" s="1"/>
  <c r="H63" i="5"/>
  <c r="H64" i="5"/>
  <c r="I64" i="5" s="1"/>
  <c r="J64" i="5" s="1"/>
  <c r="H65" i="5"/>
  <c r="H66" i="5"/>
  <c r="H67" i="5"/>
  <c r="H68" i="5"/>
  <c r="H69" i="5"/>
  <c r="C125" i="4"/>
  <c r="C124" i="4"/>
  <c r="C123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1" i="3"/>
  <c r="K32" i="3"/>
  <c r="K33" i="3"/>
  <c r="K34" i="3"/>
  <c r="K35" i="3"/>
  <c r="K36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1" i="3"/>
  <c r="J32" i="3"/>
  <c r="J33" i="3"/>
  <c r="J34" i="3"/>
  <c r="J35" i="3"/>
  <c r="J36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J30" i="3" s="1"/>
  <c r="I31" i="3"/>
  <c r="I32" i="3"/>
  <c r="I33" i="3"/>
  <c r="I34" i="3"/>
  <c r="I35" i="3"/>
  <c r="I36" i="3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12" i="1"/>
  <c r="J12" i="1" s="1"/>
  <c r="C25" i="2"/>
  <c r="I11" i="2"/>
  <c r="J11" i="2" s="1"/>
  <c r="K11" i="2" s="1"/>
  <c r="K12" i="2"/>
  <c r="K18" i="2"/>
  <c r="K19" i="2"/>
  <c r="K20" i="2"/>
  <c r="K21" i="2"/>
  <c r="J12" i="2"/>
  <c r="J13" i="2"/>
  <c r="K13" i="2" s="1"/>
  <c r="J14" i="2"/>
  <c r="K14" i="2" s="1"/>
  <c r="J18" i="2"/>
  <c r="J19" i="2"/>
  <c r="J20" i="2"/>
  <c r="J21" i="2"/>
  <c r="I12" i="2"/>
  <c r="I13" i="2"/>
  <c r="I14" i="2"/>
  <c r="I15" i="2"/>
  <c r="J15" i="2" s="1"/>
  <c r="K15" i="2" s="1"/>
  <c r="I16" i="2"/>
  <c r="J16" i="2" s="1"/>
  <c r="K16" i="2" s="1"/>
  <c r="I17" i="2"/>
  <c r="J17" i="2" s="1"/>
  <c r="K17" i="2" s="1"/>
  <c r="C27" i="2" s="1"/>
  <c r="I18" i="2"/>
  <c r="I19" i="2"/>
  <c r="I20" i="2"/>
  <c r="I21" i="2"/>
  <c r="C26" i="2" l="1"/>
  <c r="C41" i="3"/>
  <c r="K30" i="3"/>
  <c r="C42" i="3" s="1"/>
  <c r="C40" i="3"/>
  <c r="C36" i="1"/>
  <c r="K12" i="1"/>
  <c r="C38" i="1" s="1"/>
  <c r="C37" i="1"/>
  <c r="J14" i="5"/>
  <c r="C75" i="5" s="1"/>
  <c r="C74" i="5"/>
</calcChain>
</file>

<file path=xl/sharedStrings.xml><?xml version="1.0" encoding="utf-8"?>
<sst xmlns="http://schemas.openxmlformats.org/spreadsheetml/2006/main" count="1173" uniqueCount="484">
  <si>
    <t>TABELA CENOWA</t>
  </si>
  <si>
    <t>CZĘŚĆ I</t>
  </si>
  <si>
    <t>DOSTAWA ARTYKUŁÓW MLECZARSKICH I NABIAŁU</t>
  </si>
  <si>
    <t>KOD CPV: 15500000-3</t>
  </si>
  <si>
    <t>Lp.</t>
  </si>
  <si>
    <t>ARTYKUŁ</t>
  </si>
  <si>
    <t>J.M.</t>
  </si>
  <si>
    <t>ILOŚĆ</t>
  </si>
  <si>
    <t>STAWKA VAT %</t>
  </si>
  <si>
    <t>WARTOŚĆ NETTO</t>
  </si>
  <si>
    <r>
      <t>KWOTA VAT</t>
    </r>
    <r>
      <rPr>
        <i/>
        <sz val="10"/>
        <color theme="1"/>
        <rFont val="Calibri"/>
        <family val="2"/>
        <charset val="238"/>
      </rPr>
      <t xml:space="preserve"> </t>
    </r>
  </si>
  <si>
    <t xml:space="preserve">WARTOŚĆ BRUTTO 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</si>
  <si>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</si>
  <si>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</si>
  <si>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</si>
  <si>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</si>
  <si>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</si>
  <si>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</si>
  <si>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</si>
  <si>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</si>
  <si>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</si>
  <si>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</si>
  <si>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SZT</t>
  </si>
  <si>
    <t>JOGURT NATURALNY</t>
  </si>
  <si>
    <t>L</t>
  </si>
  <si>
    <t>JOGURT NATURALNY TYPU GRECKIEGO</t>
  </si>
  <si>
    <t>JOGURT OWOCOWY</t>
  </si>
  <si>
    <t>do 150g</t>
  </si>
  <si>
    <t>MASCARPONE</t>
  </si>
  <si>
    <t>MASŁO EXTRA 82 %</t>
  </si>
  <si>
    <t>MASŁO KLAROWNE</t>
  </si>
  <si>
    <t>do 250g</t>
  </si>
  <si>
    <t>MLEKO SPOŻYWCZE UHT  2% TŁUSZCZU</t>
  </si>
  <si>
    <t>NAPÓJ KOKOSOWY (B/G)</t>
  </si>
  <si>
    <t>NAPÓJ OWSIANY (B/G)</t>
  </si>
  <si>
    <t>11.</t>
  </si>
  <si>
    <t>NAPÓJ SOJOWY (B/G)</t>
  </si>
  <si>
    <t>12.</t>
  </si>
  <si>
    <t>KG</t>
  </si>
  <si>
    <t>13.</t>
  </si>
  <si>
    <t>14.</t>
  </si>
  <si>
    <t>do 100g</t>
  </si>
  <si>
    <t>15.</t>
  </si>
  <si>
    <t xml:space="preserve">SER RICOTTA </t>
  </si>
  <si>
    <t>16.</t>
  </si>
  <si>
    <t>SER TYPU FETA</t>
  </si>
  <si>
    <t>17.</t>
  </si>
  <si>
    <t>18.</t>
  </si>
  <si>
    <t>SEREK HOMOGENIZOWANY WANILIOWY</t>
  </si>
  <si>
    <t>19.</t>
  </si>
  <si>
    <t>SEREK ŚMIETANKOWY DO SMAROWANIA</t>
  </si>
  <si>
    <t>20.</t>
  </si>
  <si>
    <t>SEREK WIEJSKI GRANULOWANY</t>
  </si>
  <si>
    <t>21.</t>
  </si>
  <si>
    <t>ŚMIETANA 18%  TŁUSZCZU</t>
  </si>
  <si>
    <t>22.</t>
  </si>
  <si>
    <t>ŚMIETANKA 30% TŁUSZCZU</t>
  </si>
  <si>
    <t>23.</t>
  </si>
  <si>
    <t>ŚMIETANKA 36% TŁUSZCZU</t>
  </si>
  <si>
    <t>24.</t>
  </si>
  <si>
    <t>TWARÓG SERNIKOWY WIADERKO</t>
  </si>
  <si>
    <t>PODSUMOWANIE</t>
  </si>
  <si>
    <t>KWOTA VAT</t>
  </si>
  <si>
    <t>WARTOŚĆ BRUTTO</t>
  </si>
  <si>
    <t>SŁOWNIE</t>
  </si>
  <si>
    <t>MIEJSCOWOŚĆ, DATA</t>
  </si>
  <si>
    <t>OSOBA WYPEŁNIAJĄCA</t>
  </si>
  <si>
    <t>PODPIS</t>
  </si>
  <si>
    <t>CZĘŚĆ II</t>
  </si>
  <si>
    <t>PIECZYWO, WYROBY PIEKARSKIE I CIASTKARSKIE</t>
  </si>
  <si>
    <t>KOD CPV: 15810000-9</t>
  </si>
  <si>
    <t>BISZKOPTY BEZGLUTENOWE</t>
  </si>
  <si>
    <t>BUŁKA TARTA</t>
  </si>
  <si>
    <t>CHRUPKI KUKURYDZIANE</t>
  </si>
  <si>
    <t>100g</t>
  </si>
  <si>
    <t>PŁATKI BEZGLUTENOWE</t>
  </si>
  <si>
    <t xml:space="preserve">TABELA CENOWA </t>
  </si>
  <si>
    <t>CZĘŚĆ III</t>
  </si>
  <si>
    <t>DOSTAWA PRODUKTÓW ZWIERZĘCYCH, MIĘSA I WĘDLIN</t>
  </si>
  <si>
    <t>KOD CPV: 15100000-9, 15111000-9, 15112000-6, 15113000-3, 15131100-6</t>
  </si>
  <si>
    <t xml:space="preserve">INDYK- FILET Z PIERSI </t>
  </si>
  <si>
    <t>DOWOLNA</t>
  </si>
  <si>
    <t>INDYK- SKRZYDEŁKO</t>
  </si>
  <si>
    <t xml:space="preserve">KURCZAK- FILET Z PIERSI </t>
  </si>
  <si>
    <t>KURCZAK- TUSZKA</t>
  </si>
  <si>
    <t>WIEPRZOWINA ŁOPATKA B/K</t>
  </si>
  <si>
    <t>WIEPRZOWINA- SCHAB</t>
  </si>
  <si>
    <t>WIEPRZOWINA- SZYNKA KULKA</t>
  </si>
  <si>
    <t xml:space="preserve">WIEPRZOWINA- ŻEBERKA </t>
  </si>
  <si>
    <t>CZĘŚĆ IV</t>
  </si>
  <si>
    <t>DOSTAWA PRZYPRAW, MAKARONÓW, PRODUKTÓW MĄCZNYCH ORAZ POZOSTAŁYCH ARTYKUŁÓW ŻYWNOŚCIOWYCH I JAJ</t>
  </si>
  <si>
    <t>KOD CPV: 15800000- 6, 15872000- 1, 15851100- 9, 15851000- 8, 15600000- 4, 15400000- 2, 15240000- 2, 15300000- 1, 41110000- 3, 03142500- 3</t>
  </si>
  <si>
    <t>ANANAS PLASTRY PUSZKA</t>
  </si>
  <si>
    <t>BARSZCZ BIAŁY INSTANT</t>
  </si>
  <si>
    <t>BUDYŃ WANILIOWY BEZ CUKRU INSTANT</t>
  </si>
  <si>
    <t>BURACZKI TARTE</t>
  </si>
  <si>
    <t>szt</t>
  </si>
  <si>
    <t xml:space="preserve">CUKIER BIAŁY </t>
  </si>
  <si>
    <t>CUKIER PUDER</t>
  </si>
  <si>
    <t>CYNAMON MIELONY</t>
  </si>
  <si>
    <t>CZEKOLADA BIAŁA</t>
  </si>
  <si>
    <t>CZEKOLADA MLECZNA</t>
  </si>
  <si>
    <t>CZOSNEK GRANULOWANY</t>
  </si>
  <si>
    <t xml:space="preserve">DROŻDŻE SUSZONE INSTANT </t>
  </si>
  <si>
    <t>FASOLA BIAŁA PUSZKA</t>
  </si>
  <si>
    <t xml:space="preserve">GALARETKA </t>
  </si>
  <si>
    <t>GAŁKA MUSZKATOŁOWA</t>
  </si>
  <si>
    <t xml:space="preserve">GOŹDZIKI </t>
  </si>
  <si>
    <t>GROCH ŁUSKANY (POŁÓWKI)</t>
  </si>
  <si>
    <t>GROSZEK PTYSIOWY</t>
  </si>
  <si>
    <t>25.</t>
  </si>
  <si>
    <t xml:space="preserve">HUMMUS 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</si>
  <si>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</si>
  <si>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</si>
  <si>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</si>
  <si>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</si>
  <si>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</si>
  <si>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</si>
  <si>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</si>
  <si>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</si>
  <si>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</si>
  <si>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</si>
  <si>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</si>
  <si>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 xml:space="preserve">KETCHUP ŁAGODNY </t>
  </si>
  <si>
    <t>37.</t>
  </si>
  <si>
    <t>KISIEL BEZ CUKRU</t>
  </si>
  <si>
    <t>38.</t>
  </si>
  <si>
    <t>KLEIK RYŻOWY</t>
  </si>
  <si>
    <t>39.</t>
  </si>
  <si>
    <t xml:space="preserve">KONCENTRAT POMIDOROWY </t>
  </si>
  <si>
    <t>40.</t>
  </si>
  <si>
    <t>41.</t>
  </si>
  <si>
    <t>42.</t>
  </si>
  <si>
    <t>KURKUMA</t>
  </si>
  <si>
    <t>43.</t>
  </si>
  <si>
    <t>KWASEK CYTRYNOWY</t>
  </si>
  <si>
    <t>44.</t>
  </si>
  <si>
    <t xml:space="preserve">LIŚĆ LAUROWY </t>
  </si>
  <si>
    <t>45.</t>
  </si>
  <si>
    <t xml:space="preserve">MAJERANEK </t>
  </si>
  <si>
    <t>46.</t>
  </si>
  <si>
    <t xml:space="preserve">MAJONEZ </t>
  </si>
  <si>
    <t>47.</t>
  </si>
  <si>
    <t>MAKARON BEZGLUTENOWY</t>
  </si>
  <si>
    <t>48.</t>
  </si>
  <si>
    <t xml:space="preserve">MAKARON NITKA </t>
  </si>
  <si>
    <t>49.</t>
  </si>
  <si>
    <t>MAKARON PSZENNY</t>
  </si>
  <si>
    <t>50.</t>
  </si>
  <si>
    <t>MAKARON RAZOWY</t>
  </si>
  <si>
    <t>51.</t>
  </si>
  <si>
    <t>MAKARON RYŻOWY</t>
  </si>
  <si>
    <t>52.</t>
  </si>
  <si>
    <t>53.</t>
  </si>
  <si>
    <t>MASA KRÓWKOWA</t>
  </si>
  <si>
    <t>54.</t>
  </si>
  <si>
    <t>MASŁO ORZECHOWE</t>
  </si>
  <si>
    <t>55.</t>
  </si>
  <si>
    <t>MĄKA KUKURYDZIANA</t>
  </si>
  <si>
    <t>56.</t>
  </si>
  <si>
    <t xml:space="preserve">MĄKA PSZENNA TYP 480 </t>
  </si>
  <si>
    <t>57.</t>
  </si>
  <si>
    <t>MĄKA ZIEMNIACZANA</t>
  </si>
  <si>
    <t>58.</t>
  </si>
  <si>
    <t>MUESLI</t>
  </si>
  <si>
    <t>MUS OWOCOWY TUBKA</t>
  </si>
  <si>
    <t>do 120g</t>
  </si>
  <si>
    <t>MUSZTARDA STOŁOWA</t>
  </si>
  <si>
    <t>OCET</t>
  </si>
  <si>
    <t>OGÓRKI KANAPKOWE</t>
  </si>
  <si>
    <t>OGÓRKI KISZONE</t>
  </si>
  <si>
    <t>OGÓRKI KONSERWOWE</t>
  </si>
  <si>
    <t>OLEJ KOKOSOWY</t>
  </si>
  <si>
    <t xml:space="preserve">OLEJ RZEPAKOWY </t>
  </si>
  <si>
    <t xml:space="preserve">PAPRYKA MIELONA SŁODKA </t>
  </si>
  <si>
    <t>PAPRYKA WĘDZONA</t>
  </si>
  <si>
    <t xml:space="preserve">PASSATA POMIDOROWA </t>
  </si>
  <si>
    <t xml:space="preserve">PASZTET SOJOWY </t>
  </si>
  <si>
    <t xml:space="preserve">PIEPRZ CZARNY MIELONY </t>
  </si>
  <si>
    <t xml:space="preserve">PŁATKI KUKURYDZIANE </t>
  </si>
  <si>
    <t>PŁATKI OWSIANE GÓRSKIE</t>
  </si>
  <si>
    <t>POMIDORY SUSZONE W ZALEWIE</t>
  </si>
  <si>
    <t>PROSZEK DO PIECZENIA</t>
  </si>
  <si>
    <t xml:space="preserve">PRZECIER OGÓRKOWY  </t>
  </si>
  <si>
    <t>PRZECIER POMIDOROWY</t>
  </si>
  <si>
    <t>SZT.</t>
  </si>
  <si>
    <t xml:space="preserve">PRZYPRAWA DO PIERNIKA </t>
  </si>
  <si>
    <t>SODA OCZYSZCZONA</t>
  </si>
  <si>
    <t xml:space="preserve">SÓL </t>
  </si>
  <si>
    <t xml:space="preserve">SZCZAW KONSERWOWY </t>
  </si>
  <si>
    <t>ZIELE ANGIELSKIE</t>
  </si>
  <si>
    <t xml:space="preserve">ZIOŁA PROWANSALSKIE </t>
  </si>
  <si>
    <t>CZĘŚĆ V</t>
  </si>
  <si>
    <t>DOSTAWA ŚWIEŻYCH WARZYW I OWOCÓW</t>
  </si>
  <si>
    <t>KOD CPV: 15300000- 1</t>
  </si>
  <si>
    <t>AWOKADO</t>
  </si>
  <si>
    <t>BANANY</t>
  </si>
  <si>
    <t>BORÓWKA</t>
  </si>
  <si>
    <t>BRUKSELKA</t>
  </si>
  <si>
    <t>BRZOSKWINIA</t>
  </si>
  <si>
    <t>CUKINIA</t>
  </si>
  <si>
    <t>CYTRYNY</t>
  </si>
  <si>
    <t>min. 50g</t>
  </si>
  <si>
    <t>GRUSZKI</t>
  </si>
  <si>
    <t>IMBIR ŚWIEŻY</t>
  </si>
  <si>
    <t>KAKI</t>
  </si>
  <si>
    <t>KALAREPA</t>
  </si>
  <si>
    <t>KAPUSTA BIAŁA</t>
  </si>
  <si>
    <t>KAPUSTA CZERWONA</t>
  </si>
  <si>
    <t>KAPUSTA KISZONA</t>
  </si>
  <si>
    <t>KAPUSTA PEKIŃSKA</t>
  </si>
  <si>
    <t>KAPUSTA WŁOSKA</t>
  </si>
  <si>
    <t xml:space="preserve">MALINA </t>
  </si>
  <si>
    <t xml:space="preserve">MANDARYNKI </t>
  </si>
  <si>
    <t>MARCHEW</t>
  </si>
  <si>
    <t>MELON</t>
  </si>
  <si>
    <t>NATKA PIETRUSZKI (PĘCZEK)</t>
  </si>
  <si>
    <t>NEKTARYNKA</t>
  </si>
  <si>
    <t xml:space="preserve">OGÓREK DŁUGI </t>
  </si>
  <si>
    <t xml:space="preserve">OGÓRKI KISZONE </t>
  </si>
  <si>
    <t>PAPRYKA CZERWONA</t>
  </si>
  <si>
    <t>PAPRYKA ŻÓŁTA</t>
  </si>
  <si>
    <t>PIETRUSZKA KORZEŃ</t>
  </si>
  <si>
    <t>POMARAŃCZE</t>
  </si>
  <si>
    <t xml:space="preserve">POMIDOR MALINOWY </t>
  </si>
  <si>
    <t>POR</t>
  </si>
  <si>
    <t>min. 260g</t>
  </si>
  <si>
    <t>ROSZPONKA</t>
  </si>
  <si>
    <t>RUKOLA</t>
  </si>
  <si>
    <t>SAŁATA LODOWA</t>
  </si>
  <si>
    <t>min. 400g</t>
  </si>
  <si>
    <t>SAŁATA MASŁOWA</t>
  </si>
  <si>
    <t>SELER KORZEŃ</t>
  </si>
  <si>
    <t>ŚLIWKI</t>
  </si>
  <si>
    <t xml:space="preserve">TRUSKAWKI </t>
  </si>
  <si>
    <t>ZIEMNIAK MŁODY</t>
  </si>
  <si>
    <t>ZIEMNIAKI (TYP C)</t>
  </si>
  <si>
    <t>CZĘŚĆ VI</t>
  </si>
  <si>
    <t>DOSTAWA MROŻONEK</t>
  </si>
  <si>
    <t>KOD CPV: 15331170- 9, 03311000- 2, 15221000- 3, 15896000- 5</t>
  </si>
  <si>
    <t>BROKUŁ - RÓŻYCZKI</t>
  </si>
  <si>
    <t xml:space="preserve">ĆWIARTKI ZIEMNIACZANE </t>
  </si>
  <si>
    <t>DORSZ CZERNIAK FILET</t>
  </si>
  <si>
    <t>FRYTKI Z BATATÓW</t>
  </si>
  <si>
    <t>GROSZEK ZIELONY</t>
  </si>
  <si>
    <t>KALAFIOR - RÓŻYCZKI</t>
  </si>
  <si>
    <t>do 0,1kg</t>
  </si>
  <si>
    <t>KULKI ZIEMNIACZANE</t>
  </si>
  <si>
    <t>MALINA</t>
  </si>
  <si>
    <t>MARCHEWKA KOSTKA</t>
  </si>
  <si>
    <t>MARCHEWKA MINI CAŁA</t>
  </si>
  <si>
    <t>MARCHEWKA Z GROSZKIEM</t>
  </si>
  <si>
    <t>TRUSKAWKA</t>
  </si>
  <si>
    <t xml:space="preserve">WŁOSZCZYZNA - PASKI </t>
  </si>
  <si>
    <t>CZĘŚĆ VII</t>
  </si>
  <si>
    <t>DOSTAWA ŚWIEŻYCH WYROBÓW GARMAŻERYJNYCH</t>
  </si>
  <si>
    <t>KOD CPV: 15894000- 1</t>
  </si>
  <si>
    <t>KLUSKI LENIWE</t>
  </si>
  <si>
    <t>KLUSKI ŚLĄSKIE</t>
  </si>
  <si>
    <t>KOPYTKA</t>
  </si>
  <si>
    <t>PIEROGI RUSKIE</t>
  </si>
  <si>
    <t>PIEROGI Z JAGODAMI</t>
  </si>
  <si>
    <t xml:space="preserve">PIEROGI Z MIĘSEM WIEPRZOWYM </t>
  </si>
  <si>
    <t>PIEROGI Z SEREM TWAROGOWYM</t>
  </si>
  <si>
    <t>PIEROGI ZE SZPINAKIEM</t>
  </si>
  <si>
    <t>od 270g do 300g</t>
  </si>
  <si>
    <t>1 kg</t>
  </si>
  <si>
    <t xml:space="preserve"> 1 kg</t>
  </si>
  <si>
    <t>CHLEB BEZGLUTENOWY (opak.)</t>
  </si>
  <si>
    <t>DROŻDZE ŚWIEŻE</t>
  </si>
  <si>
    <t>KRAKERSY (opak).</t>
  </si>
  <si>
    <t>min. 565 g</t>
  </si>
  <si>
    <t>500g</t>
  </si>
  <si>
    <t>od 80g do 100g</t>
  </si>
  <si>
    <t>od 400g do 500g</t>
  </si>
  <si>
    <t>HERBATNIKI (opak.)</t>
  </si>
  <si>
    <t>od 200g do 220g</t>
  </si>
  <si>
    <t>od 115g do 160 g</t>
  </si>
  <si>
    <t>od 100g do 150 g</t>
  </si>
  <si>
    <t xml:space="preserve">KUKURYDZA W PUSZCE </t>
  </si>
  <si>
    <t xml:space="preserve"> 1kg</t>
  </si>
  <si>
    <t xml:space="preserve"> 1 l</t>
  </si>
  <si>
    <t>od 185g do 350g</t>
  </si>
  <si>
    <t xml:space="preserve"> 1 L</t>
  </si>
  <si>
    <t>min. 1 l</t>
  </si>
  <si>
    <t>od 110g do 120g</t>
  </si>
  <si>
    <t>PRZYPRAWA UNIWERSALNA</t>
  </si>
  <si>
    <t>1kg</t>
  </si>
  <si>
    <t>59.</t>
  </si>
  <si>
    <t>od 20g do 50g</t>
  </si>
  <si>
    <t>MIN. 2,5kg</t>
  </si>
  <si>
    <t>MIN 2,5kg</t>
  </si>
  <si>
    <t>SZT,</t>
  </si>
  <si>
    <t>MIESZANKA KOMPOTOWA WIŚNIA TRUSKAWKA ŻURAWINA</t>
  </si>
  <si>
    <t>SZPINAK ROZDROBNIONY</t>
  </si>
  <si>
    <t xml:space="preserve"> 200g</t>
  </si>
  <si>
    <t>1l</t>
  </si>
  <si>
    <t>min. 90g</t>
  </si>
  <si>
    <t>min. 125g</t>
  </si>
  <si>
    <t>min. 250g</t>
  </si>
  <si>
    <t>min. 1kg</t>
  </si>
  <si>
    <t>SER BIAŁY PÓŁTŁUSTY (blok)</t>
  </si>
  <si>
    <t>min. 200g</t>
  </si>
  <si>
    <t>min. 150g</t>
  </si>
  <si>
    <t>min. 500ml</t>
  </si>
  <si>
    <t>ANDRUCIKI (opak.)</t>
  </si>
  <si>
    <t>min. 100g</t>
  </si>
  <si>
    <t>min. 500g</t>
  </si>
  <si>
    <t>BUŁKA WROCŁAWSKA (krojona)</t>
  </si>
  <si>
    <t>min. 300g (+/-50g)</t>
  </si>
  <si>
    <t>CHLEB GRAHAM (krojony)</t>
  </si>
  <si>
    <t>CHLEB KUKURYDZIANY (krojony)</t>
  </si>
  <si>
    <t>CHLEB WIELOZIARNISTY (krojony)</t>
  </si>
  <si>
    <t>CIASTKA JAGLANE (opak.)</t>
  </si>
  <si>
    <t>CIASTKA OWSIANE (opak.)</t>
  </si>
  <si>
    <t>CIASTKA OWSIANE BEZGL. (opak.)</t>
  </si>
  <si>
    <t>OKRĄGŁE BISZKOPTY (opak.)</t>
  </si>
  <si>
    <t>min. 120g</t>
  </si>
  <si>
    <t>min. 500g (+/-50g)</t>
  </si>
  <si>
    <t>min. 500g  (+/-50g)</t>
  </si>
  <si>
    <t>od 110g do 130g</t>
  </si>
  <si>
    <t>min. 230g</t>
  </si>
  <si>
    <t>WAFLE BEZGLUTENOWE (opak. 5 sztuk)</t>
  </si>
  <si>
    <t>min. 140g</t>
  </si>
  <si>
    <t>min. 820g</t>
  </si>
  <si>
    <t xml:space="preserve"> 66g (+/- 5g)</t>
  </si>
  <si>
    <t xml:space="preserve"> 40 g  (+/- 5g)</t>
  </si>
  <si>
    <t xml:space="preserve">CUKIER WANILINOWY </t>
  </si>
  <si>
    <t>od 14g do 16g</t>
  </si>
  <si>
    <t>od 12g do 16g</t>
  </si>
  <si>
    <t>od 18g do 20g</t>
  </si>
  <si>
    <t>od 8g do 11 g</t>
  </si>
  <si>
    <t>od 70g do 80g</t>
  </si>
  <si>
    <t>od 8g do 10g</t>
  </si>
  <si>
    <t>od 10g do 15g</t>
  </si>
  <si>
    <t>od 80g do 125g</t>
  </si>
  <si>
    <t>GROSZEK ZIELONY PUSZKA</t>
  </si>
  <si>
    <t>HERBATA CZARNA EKSPRESOWA (opak. 100 sztuk, min. 2g/torebka)</t>
  </si>
  <si>
    <t>do 200g</t>
  </si>
  <si>
    <t>od 50g do 65g</t>
  </si>
  <si>
    <t>HERBATA EKSPRESOWA OWOCOWA (opak. 25 sztuk)</t>
  </si>
  <si>
    <t>JAJA L (od 63g - 73g)</t>
  </si>
  <si>
    <t xml:space="preserve">min. 400g </t>
  </si>
  <si>
    <t xml:space="preserve">do 450g </t>
  </si>
  <si>
    <t>70g (+/-10g)</t>
  </si>
  <si>
    <t>min. 900g</t>
  </si>
  <si>
    <t>min.160 g</t>
  </si>
  <si>
    <t>KONFITURA BRZOSKWINIOWA</t>
  </si>
  <si>
    <t>440g do 500g</t>
  </si>
  <si>
    <t>do 6g</t>
  </si>
  <si>
    <t>do 20g</t>
  </si>
  <si>
    <t>do 8g</t>
  </si>
  <si>
    <t>min. 510g</t>
  </si>
  <si>
    <t>MIÓD WIELOKWIATOWY</t>
  </si>
  <si>
    <t>od 350g do 400g</t>
  </si>
  <si>
    <t>min. 670g (+/-30g)</t>
  </si>
  <si>
    <t>od 500g do 600g</t>
  </si>
  <si>
    <t>min. 680 g</t>
  </si>
  <si>
    <t xml:space="preserve">PAPRYKARZ WARZYWNY </t>
  </si>
  <si>
    <t xml:space="preserve">od 130g </t>
  </si>
  <si>
    <t>od 500g do 550g</t>
  </si>
  <si>
    <t xml:space="preserve"> do 300 g</t>
  </si>
  <si>
    <t>do 290g</t>
  </si>
  <si>
    <t>min. 280g</t>
  </si>
  <si>
    <t>30g (+/-1-g)</t>
  </si>
  <si>
    <t>20g (+/-5G)</t>
  </si>
  <si>
    <t>od 50g  do 70g</t>
  </si>
  <si>
    <t>3L</t>
  </si>
  <si>
    <t>SOS SOJOWY CIEMNY</t>
  </si>
  <si>
    <t xml:space="preserve"> 625ml (+/-10ml)</t>
  </si>
  <si>
    <t>TORTILLA PSZENNA (opak.min. 6szt)</t>
  </si>
  <si>
    <t>min. 370g (6x62g +/-10g)</t>
  </si>
  <si>
    <t>min. 170g</t>
  </si>
  <si>
    <t>od 10g do 12g</t>
  </si>
  <si>
    <t>BAZYLIA DONICZKA</t>
  </si>
  <si>
    <t>FASOLA SZPARAGOWA ŻÓŁTA</t>
  </si>
  <si>
    <t>MIĘTA DONICZKA</t>
  </si>
  <si>
    <t>CEBULA ŻÓŁTA</t>
  </si>
  <si>
    <t>BURAKI OKRĄGŁE</t>
  </si>
  <si>
    <t>DYNIA ZWYCZAJNA</t>
  </si>
  <si>
    <t>JABŁKA ZALEŻNE OD SEZONU</t>
  </si>
  <si>
    <t>MIN. 1KG</t>
  </si>
  <si>
    <t>KOPER NAĆ PĘCZEK</t>
  </si>
  <si>
    <t>KIEŁKI RZODKIEWKI (OPAK.)</t>
  </si>
  <si>
    <t>MIESZANKA SAŁAT (NP. ENDYWIA, RUKOLA, LODOWA, ROSZPONKA)</t>
  </si>
  <si>
    <t>MIN. 150G</t>
  </si>
  <si>
    <t>POMIDORY ZWYCZAJNY</t>
  </si>
  <si>
    <t xml:space="preserve">RZODKIEWKA PĘCZEK </t>
  </si>
  <si>
    <t>SZCZYPIOR CIENKI PĘCZEK</t>
  </si>
  <si>
    <t>min. 210g</t>
  </si>
  <si>
    <t>SZPINAK LIŚCIE (opak.)</t>
  </si>
  <si>
    <t xml:space="preserve">J.M. OPAKOWANIE </t>
  </si>
  <si>
    <t>NAĆ  PIETRUSZKA MROŻONA</t>
  </si>
  <si>
    <t>KOPER NAĆ MROŻONA</t>
  </si>
  <si>
    <t>PYZY Z MIĘSEM WIEPRZOWYM</t>
  </si>
  <si>
    <t xml:space="preserve">CENA JEDNOSTKOWA NETTO    </t>
  </si>
  <si>
    <t>WYPEŁNIA WYKONAWCA</t>
  </si>
  <si>
    <t xml:space="preserve">PIEROGI  Z TRUSKAWKAMI </t>
  </si>
  <si>
    <t xml:space="preserve">CENA JEDNOSTKOWA NETTO           </t>
  </si>
  <si>
    <t xml:space="preserve">CENA JEDNOSTKOWA NETTO </t>
  </si>
  <si>
    <t xml:space="preserve">CENA JEDNOSTKOWA NETTO            </t>
  </si>
  <si>
    <r>
      <t xml:space="preserve">GRAMATURA </t>
    </r>
    <r>
      <rPr>
        <sz val="8"/>
        <color theme="1"/>
        <rFont val="Calibri"/>
        <family val="2"/>
        <charset val="238"/>
      </rPr>
      <t>(opakowanie jednostkowe dopuszczone przez Zamawiającego)</t>
    </r>
  </si>
  <si>
    <r>
      <t>GRAMATURA</t>
    </r>
    <r>
      <rPr>
        <b/>
        <sz val="9"/>
        <color theme="1"/>
        <rFont val="Calibri"/>
        <family val="2"/>
        <charset val="238"/>
      </rPr>
      <t xml:space="preserve"> </t>
    </r>
    <r>
      <rPr>
        <sz val="8"/>
        <color theme="1"/>
        <rFont val="Calibri"/>
        <family val="2"/>
        <charset val="238"/>
      </rPr>
      <t>(opakowanie jednostkowe dopuszczone przez Zamawiającego)</t>
    </r>
  </si>
  <si>
    <t xml:space="preserve">CENA JEDNOSTKOWA NETTO        </t>
  </si>
  <si>
    <r>
      <t xml:space="preserve">OFEROWANY  PRODUKT           </t>
    </r>
    <r>
      <rPr>
        <sz val="10"/>
        <color theme="1"/>
        <rFont val="Calibri"/>
        <family val="2"/>
        <charset val="238"/>
      </rPr>
      <t xml:space="preserve"> </t>
    </r>
    <r>
      <rPr>
        <sz val="8"/>
        <color theme="1"/>
        <rFont val="Calibri"/>
        <family val="2"/>
        <charset val="238"/>
      </rPr>
      <t>(nazwa handlowa, producent)</t>
    </r>
  </si>
  <si>
    <r>
      <t xml:space="preserve">GRAMATURA           </t>
    </r>
    <r>
      <rPr>
        <sz val="8"/>
        <color theme="1"/>
        <rFont val="Calibri"/>
        <family val="2"/>
        <charset val="238"/>
      </rPr>
      <t xml:space="preserve"> (opakowanie jednostkowe dopuszczone przez Zamawiającego)</t>
    </r>
  </si>
  <si>
    <r>
      <t xml:space="preserve">OFEROWANY  PRODUKT </t>
    </r>
    <r>
      <rPr>
        <sz val="8"/>
        <color theme="1"/>
        <rFont val="Calibri"/>
        <family val="2"/>
        <charset val="238"/>
      </rPr>
      <t>(nazwa handlowa, producent)</t>
    </r>
  </si>
  <si>
    <t>…...................................................</t>
  </si>
  <si>
    <t>podpis Wykonawcy</t>
  </si>
  <si>
    <t>Formularz należy złożyć w formie elektronicznej</t>
  </si>
  <si>
    <t>(kwalifikowany podpis elektroniczny)</t>
  </si>
  <si>
    <t>lub w postaci elektronicznej opatrzonej podpisem zaufanym</t>
  </si>
  <si>
    <t>lub podpisem osobistym.</t>
  </si>
  <si>
    <t xml:space="preserve">CENA JEDNOSTKOWA NETTO   </t>
  </si>
  <si>
    <t>DESER CZEKOLADOWY (bezglutenowy)</t>
  </si>
  <si>
    <t>SER PARMEZAN WIÓRKI</t>
  </si>
  <si>
    <t>SER BLOK ŚMIETANKOWY (topiony)</t>
  </si>
  <si>
    <t>SER ŻÓŁTY PLASTRY GOUDA/EDAMSKI (plastry)</t>
  </si>
  <si>
    <t>min. 60g/bułkę</t>
  </si>
  <si>
    <t>min. 50g/bułkę</t>
  </si>
  <si>
    <t>CHLEB TOSTOWY PSZENNY</t>
  </si>
  <si>
    <t>MIN. 400g</t>
  </si>
  <si>
    <t>CIELĘCINA UDZIEC</t>
  </si>
  <si>
    <t xml:space="preserve">KURCZAK - UDKO </t>
  </si>
  <si>
    <t>KRÓLIK - UDZIEC</t>
  </si>
  <si>
    <t>SMALEC WIEPRZOWY</t>
  </si>
  <si>
    <t>WIEPRZOWINA - POLĘDWICZKI</t>
  </si>
  <si>
    <t>WOŁOWINA - UDZIEC</t>
  </si>
  <si>
    <t xml:space="preserve">20-22g </t>
  </si>
  <si>
    <t>PODPŁOMYKI BEZ CUKRU (opak.)</t>
  </si>
  <si>
    <t>POMIDORY KROJONE W PUSZCE BEZ SKÓRKI</t>
  </si>
  <si>
    <t>POWIDŁA ŚLIWKOWE</t>
  </si>
  <si>
    <t>RYŻ BIAŁY SYPKI</t>
  </si>
  <si>
    <t>SOK TŁOCZONY JABŁKOWY</t>
  </si>
  <si>
    <t>TUŃCZYK PUSZKA W SOSIE WŁASNYM</t>
  </si>
  <si>
    <t>MĄKA ŻYTNIA TYP 2000</t>
  </si>
  <si>
    <t>min. 700g</t>
  </si>
  <si>
    <t>CZOSNEK POLSKI GŁÓWKA</t>
  </si>
  <si>
    <t>od 50g do 70g</t>
  </si>
  <si>
    <t>BUKIET WARZYW - MARCHEW, KALAFIOR, BROKUŁ</t>
  </si>
  <si>
    <t>FASOLKA SZPARAGOWA ŻÓŁTA CIĘTA</t>
  </si>
  <si>
    <t>ŁOSOŚ FILET ZE SKÓRĄ</t>
  </si>
  <si>
    <t>MIRUNA FILET BEZ SKÓRY</t>
  </si>
  <si>
    <t xml:space="preserve">BUŁKA BEZGLUTENOWA </t>
  </si>
  <si>
    <t xml:space="preserve">BUŁKA BEZGLUTENOWA Z ZIARNAMI </t>
  </si>
  <si>
    <t>CHLEB SŁONECZNIKOWY KROJONY RAZOWY</t>
  </si>
  <si>
    <t>BEZGLUTENOWE ROGALIKI KRUCHE (OPAKOWANIE)</t>
  </si>
  <si>
    <t>KURCZAK KORPUS Z SZYJĄ I SKRZYDŁEM</t>
  </si>
  <si>
    <t>KACZKA - FILET Z PIERSI</t>
  </si>
  <si>
    <t>KIEŁBASA BIAŁA PARZONA</t>
  </si>
  <si>
    <t>KURCZAK- PAŁKA PODUDZIE MIN. 60G</t>
  </si>
  <si>
    <t>BRZOSKWINIE W SYROPIE POŁÓWKI</t>
  </si>
  <si>
    <t xml:space="preserve">KAKAO NATURALNE zawart. tłuszczu 10-12% </t>
  </si>
  <si>
    <t>KASZA BULGUR SYPKA</t>
  </si>
  <si>
    <t>KASZA GRYCZANA SYPKA</t>
  </si>
  <si>
    <t>KASZA JAGLANA SYPKA</t>
  </si>
  <si>
    <t>KASZA JĘCZMIENNA SYPKA</t>
  </si>
  <si>
    <t>KASZA JĘCZMIENNA PĘCZAK SYPKA</t>
  </si>
  <si>
    <t>KASZA KUSKUS SYPKA</t>
  </si>
  <si>
    <t>KASZA MANNA SYPKA</t>
  </si>
  <si>
    <t>MARMOLADA WIELOOWOCOWA</t>
  </si>
  <si>
    <t>od 55g do 70g</t>
  </si>
  <si>
    <t>min. 320g</t>
  </si>
  <si>
    <t>WAFLE RYŻOWE NATURALNE</t>
  </si>
  <si>
    <t>ANANAS MIN. 1KG</t>
  </si>
  <si>
    <t>ARBUZ MIN. 1KG</t>
  </si>
  <si>
    <t>BROKUŁ MIN. 500G</t>
  </si>
  <si>
    <t>od 200g do 250g</t>
  </si>
  <si>
    <t>MINI CROISSANT MAŚLANY OPAKOWANIE MIN. 250 SZTUK (1 SZT/25G)</t>
  </si>
  <si>
    <t xml:space="preserve">KIWI  MIN. </t>
  </si>
  <si>
    <t>MANGO MIN.400g</t>
  </si>
  <si>
    <t>PASZTET Z GĘSI</t>
  </si>
  <si>
    <t>WĘDLINA DROBIOWA- SZYNKA Z INDYKA KROJONA  (PLASTER OD 12-25G)</t>
  </si>
  <si>
    <t>WĘDLINA- SZYNKA WIEPRZOWA GOTOWANA KROJONA (PLASTER OD 12-25G)</t>
  </si>
  <si>
    <t>WĘDLINA- POLĘDWICA WIEPRZOWA KROJONA  (PLASTER OD 12-25G)</t>
  </si>
  <si>
    <t>WĘDLINA -SZYNKA WIEPRZOWA WĘDZONA  (PLASTER OD 12-25G)</t>
  </si>
  <si>
    <t>WĘDLINA- SZYNKA WIEPRZOWA KONSERWOWA KROJONA  (PLASTER OD 12-25G)</t>
  </si>
  <si>
    <t>PARÓWKI BEZGLUTENOWE Z SZYNKI (90% MIĘSA WIEPRZOWEGO)</t>
  </si>
  <si>
    <t>PARÓWKI Z  INDYKA (85-95% MIĘSA)</t>
  </si>
  <si>
    <r>
      <t xml:space="preserve">OFEROWANY  PRODUKT          </t>
    </r>
    <r>
      <rPr>
        <sz val="10"/>
        <color theme="1"/>
        <rFont val="Calibri"/>
        <family val="2"/>
        <charset val="238"/>
      </rPr>
      <t xml:space="preserve">  </t>
    </r>
    <r>
      <rPr>
        <sz val="8"/>
        <color theme="1"/>
        <rFont val="Calibri"/>
        <family val="2"/>
        <charset val="238"/>
      </rPr>
      <t>(nazwa handlowa, producent, gramatura)</t>
    </r>
  </si>
  <si>
    <r>
      <t xml:space="preserve">OFEROWANY  PRODUKT          </t>
    </r>
    <r>
      <rPr>
        <sz val="10"/>
        <color theme="1"/>
        <rFont val="Calibri"/>
        <family val="2"/>
        <charset val="238"/>
      </rPr>
      <t xml:space="preserve">            </t>
    </r>
    <r>
      <rPr>
        <sz val="8"/>
        <color theme="1"/>
        <rFont val="Calibri"/>
        <family val="2"/>
        <charset val="238"/>
      </rPr>
      <t>(nazwa handlowa, producent, gramatura)</t>
    </r>
  </si>
  <si>
    <r>
      <t xml:space="preserve">OFEROWANY  PRODUKT                      </t>
    </r>
    <r>
      <rPr>
        <sz val="10"/>
        <color theme="1"/>
        <rFont val="Calibri"/>
        <family val="2"/>
        <charset val="238"/>
      </rPr>
      <t xml:space="preserve"> </t>
    </r>
    <r>
      <rPr>
        <sz val="8"/>
        <color theme="1"/>
        <rFont val="Calibri"/>
        <family val="2"/>
        <charset val="238"/>
      </rPr>
      <t>(nazwa handlowa, producent, gramatura)</t>
    </r>
  </si>
  <si>
    <t>Nr sprawy: ŻS.26.1.2026</t>
  </si>
  <si>
    <t>Nr sprawy:  ŻS.26.1.2026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</si>
</sst>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rgb="FFFF0000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7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420">
    <xf numFmtId="0" fontId="0" fillId="0" borderId="0" xfId="0"/>
    <xf numFmtId="44" fontId="9" fillId="3" borderId="11" xfId="0" applyNumberFormat="1" applyFont="1" applyFill="1" applyBorder="1" applyAlignment="1" applyProtection="1">
      <alignment horizontal="center"/>
      <protection locked="0"/>
    </xf>
    <xf numFmtId="9" fontId="9" fillId="3" borderId="11" xfId="2" applyFont="1" applyFill="1" applyBorder="1" applyAlignment="1" applyProtection="1">
      <alignment horizontal="center"/>
      <protection locked="0"/>
    </xf>
    <xf numFmtId="44" fontId="9" fillId="3" borderId="7" xfId="0" applyNumberFormat="1" applyFont="1" applyFill="1" applyBorder="1" applyAlignment="1" applyProtection="1">
      <alignment horizontal="center"/>
      <protection locked="0"/>
    </xf>
    <xf numFmtId="44" fontId="9" fillId="3" borderId="11" xfId="0" applyNumberFormat="1" applyFont="1" applyFill="1" applyBorder="1" applyAlignment="1" applyProtection="1">
      <alignment horizontal="center" vertical="center"/>
      <protection locked="0"/>
    </xf>
    <xf numFmtId="9" fontId="9" fillId="3" borderId="11" xfId="2" applyFont="1" applyFill="1" applyBorder="1" applyAlignment="1" applyProtection="1">
      <alignment horizontal="center" vertical="center"/>
      <protection locked="0"/>
    </xf>
    <xf numFmtId="44" fontId="9" fillId="3" borderId="14" xfId="0" applyNumberFormat="1" applyFont="1" applyFill="1" applyBorder="1" applyAlignment="1" applyProtection="1">
      <alignment horizontal="center"/>
      <protection locked="0"/>
    </xf>
    <xf numFmtId="44" fontId="9" fillId="3" borderId="15" xfId="0" applyNumberFormat="1" applyFont="1" applyFill="1" applyBorder="1" applyAlignment="1" applyProtection="1">
      <alignment horizontal="center"/>
      <protection locked="0"/>
    </xf>
    <xf numFmtId="44" fontId="9" fillId="3" borderId="16" xfId="0" applyNumberFormat="1" applyFont="1" applyFill="1" applyBorder="1" applyAlignment="1" applyProtection="1">
      <alignment horizontal="center"/>
      <protection locked="0"/>
    </xf>
    <xf numFmtId="164" fontId="9" fillId="3" borderId="12" xfId="1" applyNumberFormat="1" applyFont="1" applyFill="1" applyBorder="1" applyAlignment="1" applyProtection="1">
      <alignment horizontal="center"/>
      <protection locked="0"/>
    </xf>
    <xf numFmtId="44" fontId="9" fillId="3" borderId="11" xfId="1" applyFont="1" applyFill="1" applyBorder="1" applyAlignment="1" applyProtection="1">
      <alignment horizontal="center"/>
      <protection locked="0"/>
    </xf>
    <xf numFmtId="44" fontId="9" fillId="3" borderId="23" xfId="1" applyFont="1" applyFill="1" applyBorder="1" applyAlignment="1" applyProtection="1">
      <alignment horizontal="center"/>
      <protection locked="0"/>
    </xf>
    <xf numFmtId="164" fontId="9" fillId="3" borderId="7" xfId="1" applyNumberFormat="1" applyFont="1" applyFill="1" applyBorder="1" applyAlignment="1" applyProtection="1">
      <alignment horizontal="center"/>
      <protection locked="0"/>
    </xf>
    <xf numFmtId="164" fontId="9" fillId="3" borderId="11" xfId="1" applyNumberFormat="1" applyFont="1" applyFill="1" applyBorder="1" applyAlignment="1" applyProtection="1">
      <alignment horizontal="center" vertical="center"/>
      <protection locked="0"/>
    </xf>
    <xf numFmtId="164" fontId="9" fillId="3" borderId="11" xfId="1" applyNumberFormat="1" applyFont="1" applyFill="1" applyBorder="1" applyAlignment="1" applyProtection="1">
      <alignment horizontal="center"/>
      <protection locked="0"/>
    </xf>
    <xf numFmtId="164" fontId="9" fillId="3" borderId="25" xfId="1" applyNumberFormat="1" applyFont="1" applyFill="1" applyBorder="1" applyAlignment="1" applyProtection="1">
      <alignment horizontal="center" vertical="center"/>
      <protection locked="0"/>
    </xf>
    <xf numFmtId="10" fontId="9" fillId="3" borderId="11" xfId="1" applyNumberFormat="1" applyFont="1" applyFill="1" applyBorder="1" applyAlignment="1" applyProtection="1">
      <alignment horizontal="center" vertical="center"/>
      <protection locked="0"/>
    </xf>
    <xf numFmtId="10" fontId="9" fillId="3" borderId="11" xfId="1" applyNumberFormat="1" applyFont="1" applyFill="1" applyBorder="1" applyAlignment="1" applyProtection="1">
      <alignment horizontal="center"/>
      <protection locked="0"/>
    </xf>
    <xf numFmtId="10" fontId="9" fillId="3" borderId="25" xfId="1" applyNumberFormat="1" applyFont="1" applyFill="1" applyBorder="1" applyAlignment="1" applyProtection="1">
      <alignment horizontal="center" vertical="center"/>
      <protection locked="0"/>
    </xf>
    <xf numFmtId="164" fontId="9" fillId="3" borderId="14" xfId="1" applyNumberFormat="1" applyFont="1" applyFill="1" applyBorder="1" applyAlignment="1" applyProtection="1">
      <alignment horizontal="center" vertical="center"/>
      <protection locked="0"/>
    </xf>
    <xf numFmtId="164" fontId="9" fillId="3" borderId="14" xfId="1" applyNumberFormat="1" applyFont="1" applyFill="1" applyBorder="1" applyAlignment="1" applyProtection="1">
      <alignment horizontal="center"/>
      <protection locked="0"/>
    </xf>
    <xf numFmtId="164" fontId="9" fillId="3" borderId="48" xfId="1" applyNumberFormat="1" applyFont="1" applyFill="1" applyBorder="1" applyAlignment="1" applyProtection="1">
      <alignment horizontal="center" vertical="center"/>
      <protection locked="0"/>
    </xf>
    <xf numFmtId="164" fontId="9" fillId="3" borderId="9" xfId="1" applyNumberFormat="1" applyFont="1" applyFill="1" applyBorder="1" applyAlignment="1" applyProtection="1">
      <alignment horizontal="center"/>
      <protection locked="0"/>
    </xf>
    <xf numFmtId="10" fontId="9" fillId="3" borderId="9" xfId="1" applyNumberFormat="1" applyFont="1" applyFill="1" applyBorder="1" applyAlignment="1" applyProtection="1">
      <alignment horizontal="center"/>
      <protection locked="0"/>
    </xf>
    <xf numFmtId="164" fontId="9" fillId="3" borderId="59" xfId="1" applyNumberFormat="1" applyFont="1" applyFill="1" applyBorder="1" applyAlignment="1" applyProtection="1">
      <alignment horizontal="center"/>
      <protection locked="0"/>
    </xf>
    <xf numFmtId="164" fontId="9" fillId="3" borderId="61" xfId="1" applyNumberFormat="1" applyFont="1" applyFill="1" applyBorder="1" applyAlignment="1" applyProtection="1">
      <alignment horizontal="center"/>
      <protection locked="0"/>
    </xf>
    <xf numFmtId="44" fontId="9" fillId="3" borderId="4" xfId="0" applyNumberFormat="1" applyFont="1" applyFill="1" applyBorder="1" applyAlignment="1" applyProtection="1">
      <alignment horizontal="center"/>
      <protection locked="0"/>
    </xf>
    <xf numFmtId="10" fontId="9" fillId="3" borderId="11" xfId="0" applyNumberFormat="1" applyFont="1" applyFill="1" applyBorder="1" applyAlignment="1" applyProtection="1">
      <alignment horizontal="center"/>
      <protection locked="0"/>
    </xf>
    <xf numFmtId="10" fontId="9" fillId="3" borderId="7" xfId="0" applyNumberFormat="1" applyFont="1" applyFill="1" applyBorder="1" applyAlignment="1" applyProtection="1">
      <alignment horizontal="center"/>
      <protection locked="0"/>
    </xf>
    <xf numFmtId="10" fontId="9" fillId="3" borderId="15" xfId="0" applyNumberFormat="1" applyFont="1" applyFill="1" applyBorder="1" applyAlignment="1" applyProtection="1">
      <alignment horizontal="center"/>
      <protection locked="0"/>
    </xf>
    <xf numFmtId="44" fontId="9" fillId="3" borderId="3" xfId="0" applyNumberFormat="1" applyFont="1" applyFill="1" applyBorder="1" applyAlignment="1" applyProtection="1">
      <alignment horizontal="center"/>
      <protection locked="0"/>
    </xf>
    <xf numFmtId="44" fontId="9" fillId="3" borderId="5" xfId="0" applyNumberFormat="1" applyFont="1" applyFill="1" applyBorder="1" applyAlignment="1" applyProtection="1">
      <alignment horizontal="center"/>
      <protection locked="0"/>
    </xf>
    <xf numFmtId="44" fontId="9" fillId="3" borderId="2" xfId="0" applyNumberFormat="1" applyFont="1" applyFill="1" applyBorder="1" applyAlignment="1" applyProtection="1">
      <alignment horizontal="center"/>
      <protection locked="0"/>
    </xf>
    <xf numFmtId="0" fontId="9" fillId="3" borderId="5" xfId="0" applyNumberFormat="1" applyFont="1" applyFill="1" applyBorder="1" applyAlignment="1" applyProtection="1">
      <alignment horizontal="center" wrapText="1"/>
      <protection locked="0"/>
    </xf>
    <xf numFmtId="0" fontId="11" fillId="3" borderId="5" xfId="0" applyNumberFormat="1" applyFont="1" applyFill="1" applyBorder="1" applyAlignment="1" applyProtection="1">
      <alignment horizontal="center" wrapText="1"/>
      <protection locked="0"/>
    </xf>
    <xf numFmtId="0" fontId="9" fillId="3" borderId="64" xfId="0" applyNumberFormat="1" applyFont="1" applyFill="1" applyBorder="1" applyAlignment="1" applyProtection="1">
      <alignment horizontal="center" wrapText="1"/>
      <protection locked="0"/>
    </xf>
    <xf numFmtId="164" fontId="9" fillId="3" borderId="8" xfId="1" applyNumberFormat="1" applyFont="1" applyFill="1" applyBorder="1" applyAlignment="1" applyProtection="1">
      <alignment horizontal="center"/>
      <protection locked="0"/>
    </xf>
    <xf numFmtId="9" fontId="9" fillId="3" borderId="9" xfId="2" applyFont="1" applyFill="1" applyBorder="1" applyAlignment="1" applyProtection="1">
      <alignment horizontal="center"/>
      <protection locked="0"/>
    </xf>
    <xf numFmtId="44" fontId="9" fillId="3" borderId="9" xfId="1" applyFont="1" applyFill="1" applyBorder="1" applyAlignment="1" applyProtection="1">
      <alignment horizontal="center"/>
      <protection locked="0"/>
    </xf>
    <xf numFmtId="44" fontId="9" fillId="3" borderId="10" xfId="1" applyFont="1" applyFill="1" applyBorder="1" applyAlignment="1" applyProtection="1">
      <alignment horizontal="center"/>
      <protection locked="0"/>
    </xf>
    <xf numFmtId="0" fontId="9" fillId="3" borderId="56" xfId="0" applyNumberFormat="1" applyFont="1" applyFill="1" applyBorder="1" applyAlignment="1" applyProtection="1">
      <alignment horizontal="center" wrapText="1"/>
      <protection locked="0"/>
    </xf>
    <xf numFmtId="164" fontId="9" fillId="3" borderId="24" xfId="1" applyNumberFormat="1" applyFont="1" applyFill="1" applyBorder="1" applyAlignment="1" applyProtection="1">
      <alignment horizontal="center"/>
      <protection locked="0"/>
    </xf>
    <xf numFmtId="9" fontId="9" fillId="3" borderId="25" xfId="2" applyFont="1" applyFill="1" applyBorder="1" applyAlignment="1" applyProtection="1">
      <alignment horizontal="center"/>
      <protection locked="0"/>
    </xf>
    <xf numFmtId="44" fontId="9" fillId="3" borderId="25" xfId="1" applyFont="1" applyFill="1" applyBorder="1" applyAlignment="1" applyProtection="1">
      <alignment horizontal="center"/>
      <protection locked="0"/>
    </xf>
    <xf numFmtId="44" fontId="9" fillId="3" borderId="26" xfId="1" applyFont="1" applyFill="1" applyBorder="1" applyAlignment="1" applyProtection="1">
      <alignment horizontal="center"/>
      <protection locked="0"/>
    </xf>
    <xf numFmtId="0" fontId="9" fillId="3" borderId="36" xfId="0" applyNumberFormat="1" applyFont="1" applyFill="1" applyBorder="1" applyAlignment="1" applyProtection="1">
      <alignment horizontal="center" wrapText="1"/>
      <protection locked="0"/>
    </xf>
    <xf numFmtId="0" fontId="9" fillId="3" borderId="42" xfId="0" applyNumberFormat="1" applyFont="1" applyFill="1" applyBorder="1" applyAlignment="1" applyProtection="1">
      <alignment horizontal="center" wrapText="1"/>
      <protection locked="0"/>
    </xf>
    <xf numFmtId="0" fontId="9" fillId="3" borderId="37" xfId="0" applyNumberFormat="1" applyFont="1" applyFill="1" applyBorder="1" applyAlignment="1" applyProtection="1">
      <alignment horizontal="center" wrapText="1"/>
      <protection locked="0"/>
    </xf>
    <xf numFmtId="0" fontId="9" fillId="3" borderId="8" xfId="0" applyFont="1" applyFill="1" applyBorder="1" applyAlignment="1" applyProtection="1">
      <alignment horizontal="center" wrapText="1"/>
      <protection locked="0"/>
    </xf>
    <xf numFmtId="0" fontId="9" fillId="3" borderId="12" xfId="0" applyFont="1" applyFill="1" applyBorder="1" applyAlignment="1" applyProtection="1">
      <alignment horizontal="center" vertical="center" wrapText="1"/>
      <protection locked="0"/>
    </xf>
    <xf numFmtId="0" fontId="9" fillId="3" borderId="12" xfId="0" applyFont="1" applyFill="1" applyBorder="1" applyAlignment="1" applyProtection="1">
      <alignment horizontal="center" wrapText="1"/>
      <protection locked="0"/>
    </xf>
    <xf numFmtId="0" fontId="9" fillId="3" borderId="24" xfId="0" applyFont="1" applyFill="1" applyBorder="1" applyAlignment="1" applyProtection="1">
      <alignment horizontal="center" vertical="center" wrapText="1"/>
      <protection locked="0"/>
    </xf>
    <xf numFmtId="0" fontId="9" fillId="3" borderId="3" xfId="0" applyNumberFormat="1" applyFont="1" applyFill="1" applyBorder="1" applyAlignment="1" applyProtection="1">
      <alignment horizontal="center" wrapText="1"/>
      <protection locked="0"/>
    </xf>
    <xf numFmtId="0" fontId="9" fillId="3" borderId="6" xfId="0" applyNumberFormat="1" applyFont="1" applyFill="1" applyBorder="1" applyAlignment="1" applyProtection="1">
      <alignment horizontal="center" wrapText="1"/>
      <protection locked="0"/>
    </xf>
    <xf numFmtId="44" fontId="9" fillId="3" borderId="14" xfId="0" applyNumberFormat="1" applyFont="1" applyFill="1" applyBorder="1" applyAlignment="1" applyProtection="1">
      <alignment horizontal="center" vertical="center"/>
      <protection locked="0"/>
    </xf>
    <xf numFmtId="44" fontId="9" fillId="3" borderId="15" xfId="0" applyNumberFormat="1" applyFont="1" applyFill="1" applyBorder="1" applyAlignment="1" applyProtection="1">
      <alignment horizontal="center" vertical="center"/>
      <protection locked="0"/>
    </xf>
    <xf numFmtId="44" fontId="9" fillId="3" borderId="16" xfId="0" applyNumberFormat="1" applyFont="1" applyFill="1" applyBorder="1" applyAlignment="1" applyProtection="1">
      <alignment horizontal="center" vertical="center"/>
      <protection locked="0"/>
    </xf>
    <xf numFmtId="10" fontId="9" fillId="3" borderId="11" xfId="0" applyNumberFormat="1" applyFont="1" applyFill="1" applyBorder="1" applyAlignment="1" applyProtection="1">
      <alignment horizontal="center" vertical="center"/>
      <protection locked="0"/>
    </xf>
    <xf numFmtId="10" fontId="9" fillId="3" borderId="15" xfId="0" applyNumberFormat="1" applyFont="1" applyFill="1" applyBorder="1" applyAlignment="1" applyProtection="1">
      <alignment horizontal="center" vertical="center"/>
      <protection locked="0"/>
    </xf>
    <xf numFmtId="44" fontId="9" fillId="3" borderId="3" xfId="0" applyNumberFormat="1" applyFont="1" applyFill="1" applyBorder="1" applyAlignment="1" applyProtection="1">
      <alignment horizontal="center" vertical="center"/>
      <protection locked="0"/>
    </xf>
    <xf numFmtId="44" fontId="9" fillId="3" borderId="7" xfId="0" applyNumberFormat="1" applyFont="1" applyFill="1" applyBorder="1" applyAlignment="1" applyProtection="1">
      <alignment horizontal="center" vertical="center"/>
      <protection locked="0"/>
    </xf>
    <xf numFmtId="44" fontId="9" fillId="3" borderId="4" xfId="0" applyNumberFormat="1" applyFont="1" applyFill="1" applyBorder="1" applyAlignment="1" applyProtection="1">
      <alignment horizontal="center" vertical="center"/>
      <protection locked="0"/>
    </xf>
    <xf numFmtId="44" fontId="3" fillId="3" borderId="11" xfId="0" applyNumberFormat="1" applyFont="1" applyFill="1" applyBorder="1" applyAlignment="1" applyProtection="1">
      <alignment horizontal="center"/>
      <protection locked="0"/>
    </xf>
    <xf numFmtId="44" fontId="3" fillId="3" borderId="14" xfId="0" applyNumberFormat="1" applyFont="1" applyFill="1" applyBorder="1" applyAlignment="1" applyProtection="1">
      <alignment horizontal="center"/>
      <protection locked="0"/>
    </xf>
    <xf numFmtId="9" fontId="9" fillId="3" borderId="7" xfId="2" applyFont="1" applyFill="1" applyBorder="1" applyAlignment="1" applyProtection="1">
      <alignment horizontal="center" vertical="center"/>
      <protection locked="0"/>
    </xf>
    <xf numFmtId="9" fontId="3" fillId="3" borderId="11" xfId="2" applyFont="1" applyFill="1" applyBorder="1" applyAlignment="1" applyProtection="1">
      <alignment horizontal="center"/>
      <protection locked="0"/>
    </xf>
    <xf numFmtId="9" fontId="9" fillId="3" borderId="15" xfId="2" applyFont="1" applyFill="1" applyBorder="1" applyAlignment="1" applyProtection="1">
      <alignment horizontal="center" vertical="center"/>
      <protection locked="0"/>
    </xf>
    <xf numFmtId="0" fontId="12" fillId="3" borderId="19" xfId="0" applyNumberFormat="1" applyFont="1" applyFill="1" applyBorder="1" applyAlignment="1" applyProtection="1">
      <alignment horizontal="center" wrapText="1"/>
      <protection locked="0"/>
    </xf>
    <xf numFmtId="0" fontId="12" fillId="3" borderId="12" xfId="0" applyNumberFormat="1" applyFont="1" applyFill="1" applyBorder="1" applyAlignment="1" applyProtection="1">
      <alignment horizontal="center" wrapText="1"/>
      <protection locked="0"/>
    </xf>
    <xf numFmtId="0" fontId="12" fillId="3" borderId="39" xfId="0" applyNumberFormat="1" applyFont="1" applyFill="1" applyBorder="1" applyAlignment="1" applyProtection="1">
      <alignment horizontal="center" wrapText="1"/>
      <protection locked="0"/>
    </xf>
    <xf numFmtId="44" fontId="12" fillId="3" borderId="9" xfId="0" applyNumberFormat="1" applyFont="1" applyFill="1" applyBorder="1" applyAlignment="1" applyProtection="1">
      <alignment horizontal="center"/>
      <protection locked="0"/>
    </xf>
    <xf numFmtId="44" fontId="12" fillId="3" borderId="11" xfId="0" applyNumberFormat="1" applyFont="1" applyFill="1" applyBorder="1" applyAlignment="1" applyProtection="1">
      <alignment horizontal="center"/>
      <protection locked="0"/>
    </xf>
    <xf numFmtId="10" fontId="12" fillId="3" borderId="9" xfId="0" applyNumberFormat="1" applyFont="1" applyFill="1" applyBorder="1" applyAlignment="1" applyProtection="1">
      <alignment horizontal="center"/>
      <protection locked="0"/>
    </xf>
    <xf numFmtId="10" fontId="12" fillId="3" borderId="11" xfId="0" applyNumberFormat="1" applyFont="1" applyFill="1" applyBorder="1" applyAlignment="1" applyProtection="1">
      <alignment horizontal="center"/>
      <protection locked="0"/>
    </xf>
    <xf numFmtId="44" fontId="12" fillId="3" borderId="8" xfId="0" applyNumberFormat="1" applyFont="1" applyFill="1" applyBorder="1" applyAlignment="1" applyProtection="1">
      <alignment horizontal="center" wrapText="1"/>
      <protection locked="0"/>
    </xf>
    <xf numFmtId="44" fontId="12" fillId="3" borderId="12" xfId="0" applyNumberFormat="1" applyFont="1" applyFill="1" applyBorder="1" applyAlignment="1" applyProtection="1">
      <alignment horizontal="center" wrapText="1"/>
      <protection locked="0"/>
    </xf>
    <xf numFmtId="44" fontId="12" fillId="3" borderId="59" xfId="0" applyNumberFormat="1" applyFont="1" applyFill="1" applyBorder="1" applyAlignment="1" applyProtection="1">
      <alignment horizontal="center"/>
      <protection locked="0"/>
    </xf>
    <xf numFmtId="44" fontId="12" fillId="3" borderId="14" xfId="0" applyNumberFormat="1" applyFont="1" applyFill="1" applyBorder="1" applyAlignment="1" applyProtection="1">
      <alignment horizontal="center"/>
      <protection locked="0"/>
    </xf>
    <xf numFmtId="44" fontId="12" fillId="3" borderId="39" xfId="0" applyNumberFormat="1" applyFont="1" applyFill="1" applyBorder="1" applyAlignment="1" applyProtection="1">
      <alignment horizontal="center" wrapText="1"/>
      <protection locked="0"/>
    </xf>
    <xf numFmtId="10" fontId="12" fillId="3" borderId="15" xfId="0" applyNumberFormat="1" applyFont="1" applyFill="1" applyBorder="1" applyAlignment="1" applyProtection="1">
      <alignment horizontal="center"/>
      <protection locked="0"/>
    </xf>
    <xf numFmtId="44" fontId="12" fillId="3" borderId="15" xfId="0" applyNumberFormat="1" applyFont="1" applyFill="1" applyBorder="1" applyAlignment="1" applyProtection="1">
      <alignment horizontal="center"/>
      <protection locked="0"/>
    </xf>
    <xf numFmtId="44" fontId="12" fillId="3" borderId="16" xfId="0" applyNumberFormat="1" applyFont="1" applyFill="1" applyBorder="1" applyAlignment="1" applyProtection="1">
      <alignment horizontal="center"/>
      <protection locked="0"/>
    </xf>
    <xf numFmtId="0" fontId="3" fillId="0" borderId="64" xfId="0" applyFont="1" applyBorder="1" applyAlignment="1" applyProtection="1">
      <alignment horizontal="center"/>
      <protection locked="0"/>
    </xf>
    <xf numFmtId="0" fontId="3" fillId="0" borderId="65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59" xfId="0" applyFont="1" applyBorder="1" applyAlignment="1" applyProtection="1">
      <alignment horizontal="center"/>
      <protection locked="0"/>
    </xf>
    <xf numFmtId="0" fontId="9" fillId="0" borderId="64" xfId="0" applyFont="1" applyBorder="1" applyAlignment="1" applyProtection="1">
      <alignment horizontal="center"/>
      <protection locked="0"/>
    </xf>
    <xf numFmtId="0" fontId="9" fillId="0" borderId="65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3" fillId="0" borderId="68" xfId="0" applyFont="1" applyBorder="1" applyAlignment="1" applyProtection="1">
      <alignment horizontal="center"/>
      <protection locked="0"/>
    </xf>
    <xf numFmtId="0" fontId="3" fillId="0" borderId="36" xfId="0" applyFont="1" applyBorder="1" applyAlignment="1" applyProtection="1">
      <alignment horizontal="center"/>
      <protection locked="0"/>
    </xf>
    <xf numFmtId="0" fontId="2" fillId="2" borderId="43" xfId="0" applyFont="1" applyFill="1" applyBorder="1" applyAlignment="1" applyProtection="1">
      <alignment horizontal="right"/>
    </xf>
    <xf numFmtId="0" fontId="2" fillId="2" borderId="44" xfId="0" applyFont="1" applyFill="1" applyBorder="1" applyAlignment="1" applyProtection="1">
      <alignment horizontal="right"/>
    </xf>
    <xf numFmtId="0" fontId="2" fillId="2" borderId="45" xfId="0" applyFont="1" applyFill="1" applyBorder="1" applyAlignment="1" applyProtection="1">
      <alignment horizontal="right"/>
    </xf>
    <xf numFmtId="0" fontId="4" fillId="2" borderId="3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46" xfId="0" applyFont="1" applyFill="1" applyBorder="1" applyAlignment="1" applyProtection="1">
      <alignment horizontal="center"/>
    </xf>
    <xf numFmtId="0" fontId="5" fillId="2" borderId="34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46" xfId="0" applyFont="1" applyFill="1" applyBorder="1" applyAlignment="1" applyProtection="1">
      <alignment horizontal="center"/>
    </xf>
    <xf numFmtId="0" fontId="6" fillId="2" borderId="57" xfId="0" applyFont="1" applyFill="1" applyBorder="1" applyAlignment="1" applyProtection="1">
      <alignment horizontal="center"/>
    </xf>
    <xf numFmtId="0" fontId="6" fillId="2" borderId="51" xfId="0" applyFont="1" applyFill="1" applyBorder="1" applyAlignment="1" applyProtection="1">
      <alignment horizontal="center"/>
    </xf>
    <xf numFmtId="0" fontId="6" fillId="2" borderId="58" xfId="0" applyFont="1" applyFill="1" applyBorder="1" applyAlignment="1" applyProtection="1">
      <alignment horizontal="center"/>
    </xf>
    <xf numFmtId="0" fontId="6" fillId="0" borderId="34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46" xfId="0" applyFont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59" xfId="0" applyFont="1" applyFill="1" applyBorder="1" applyAlignment="1" applyProtection="1">
      <alignment horizontal="center" vertical="center" wrapText="1"/>
    </xf>
    <xf numFmtId="0" fontId="6" fillId="5" borderId="3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/>
    </xf>
    <xf numFmtId="0" fontId="5" fillId="2" borderId="39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5" borderId="49" xfId="0" applyFont="1" applyFill="1" applyBorder="1" applyAlignment="1" applyProtection="1">
      <alignment horizontal="center" vertical="center" wrapText="1"/>
    </xf>
    <xf numFmtId="0" fontId="5" fillId="5" borderId="50" xfId="0" applyFont="1" applyFill="1" applyBorder="1" applyAlignment="1" applyProtection="1">
      <alignment horizontal="center" vertical="center" wrapText="1"/>
    </xf>
    <xf numFmtId="0" fontId="8" fillId="3" borderId="54" xfId="0" applyFont="1" applyFill="1" applyBorder="1" applyAlignment="1" applyProtection="1">
      <alignment horizontal="center"/>
    </xf>
    <xf numFmtId="0" fontId="8" fillId="3" borderId="61" xfId="0" applyFont="1" applyFill="1" applyBorder="1" applyAlignment="1" applyProtection="1">
      <alignment horizontal="center"/>
    </xf>
    <xf numFmtId="0" fontId="8" fillId="3" borderId="63" xfId="0" applyFont="1" applyFill="1" applyBorder="1" applyAlignment="1" applyProtection="1">
      <alignment horizontal="center"/>
    </xf>
    <xf numFmtId="0" fontId="8" fillId="3" borderId="53" xfId="0" applyFont="1" applyFill="1" applyBorder="1" applyAlignment="1" applyProtection="1">
      <alignment horizontal="center"/>
    </xf>
    <xf numFmtId="0" fontId="5" fillId="2" borderId="55" xfId="0" applyFont="1" applyFill="1" applyBorder="1" applyAlignment="1" applyProtection="1">
      <alignment horizontal="center"/>
    </xf>
    <xf numFmtId="0" fontId="9" fillId="2" borderId="9" xfId="0" applyFont="1" applyFill="1" applyBorder="1" applyProtection="1"/>
    <xf numFmtId="0" fontId="9" fillId="2" borderId="9" xfId="0" applyFont="1" applyFill="1" applyBorder="1" applyAlignment="1" applyProtection="1">
      <alignment horizontal="center"/>
    </xf>
    <xf numFmtId="1" fontId="9" fillId="2" borderId="59" xfId="0" applyNumberFormat="1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9" fillId="2" borderId="11" xfId="0" applyFont="1" applyFill="1" applyBorder="1" applyAlignment="1" applyProtection="1">
      <alignment horizontal="left" vertical="center"/>
    </xf>
    <xf numFmtId="0" fontId="9" fillId="2" borderId="11" xfId="0" applyFont="1" applyFill="1" applyBorder="1" applyAlignment="1" applyProtection="1">
      <alignment horizontal="center" vertical="center"/>
    </xf>
    <xf numFmtId="1" fontId="9" fillId="2" borderId="14" xfId="0" applyNumberFormat="1" applyFont="1" applyFill="1" applyBorder="1" applyAlignment="1" applyProtection="1">
      <alignment horizontal="center" vertical="center"/>
    </xf>
    <xf numFmtId="0" fontId="9" fillId="2" borderId="11" xfId="0" applyFont="1" applyFill="1" applyBorder="1" applyAlignment="1" applyProtection="1">
      <alignment horizontal="left" vertical="center" wrapText="1"/>
    </xf>
    <xf numFmtId="0" fontId="9" fillId="2" borderId="11" xfId="0" applyFont="1" applyFill="1" applyBorder="1" applyAlignment="1" applyProtection="1">
      <alignment horizontal="center"/>
    </xf>
    <xf numFmtId="1" fontId="9" fillId="2" borderId="14" xfId="0" applyNumberFormat="1" applyFont="1" applyFill="1" applyBorder="1" applyAlignment="1" applyProtection="1">
      <alignment horizontal="center"/>
    </xf>
    <xf numFmtId="0" fontId="9" fillId="2" borderId="11" xfId="0" applyFont="1" applyFill="1" applyBorder="1" applyProtection="1"/>
    <xf numFmtId="0" fontId="9" fillId="2" borderId="11" xfId="0" applyFont="1" applyFill="1" applyBorder="1" applyAlignment="1" applyProtection="1">
      <alignment horizontal="left"/>
    </xf>
    <xf numFmtId="0" fontId="9" fillId="2" borderId="11" xfId="0" applyFont="1" applyFill="1" applyBorder="1" applyAlignment="1" applyProtection="1">
      <alignment horizontal="left" vertical="top" wrapText="1"/>
    </xf>
    <xf numFmtId="0" fontId="9" fillId="2" borderId="11" xfId="0" applyFont="1" applyFill="1" applyBorder="1" applyAlignment="1" applyProtection="1">
      <alignment vertical="center"/>
    </xf>
    <xf numFmtId="0" fontId="6" fillId="4" borderId="20" xfId="0" applyFont="1" applyFill="1" applyBorder="1" applyAlignment="1" applyProtection="1">
      <alignment horizontal="center"/>
    </xf>
    <xf numFmtId="0" fontId="6" fillId="4" borderId="21" xfId="0" applyFont="1" applyFill="1" applyBorder="1" applyAlignment="1" applyProtection="1">
      <alignment horizontal="center"/>
    </xf>
    <xf numFmtId="0" fontId="6" fillId="4" borderId="22" xfId="0" applyFont="1" applyFill="1" applyBorder="1" applyAlignment="1" applyProtection="1">
      <alignment horizontal="center"/>
    </xf>
    <xf numFmtId="0" fontId="6" fillId="2" borderId="8" xfId="0" applyFont="1" applyFill="1" applyBorder="1" applyAlignment="1" applyProtection="1">
      <alignment horizontal="left"/>
    </xf>
    <xf numFmtId="0" fontId="6" fillId="2" borderId="10" xfId="0" applyFont="1" applyFill="1" applyBorder="1" applyAlignment="1" applyProtection="1">
      <alignment horizontal="left"/>
    </xf>
    <xf numFmtId="164" fontId="3" fillId="0" borderId="3" xfId="0" applyNumberFormat="1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3" fillId="0" borderId="33" xfId="0" applyFont="1" applyBorder="1" applyAlignment="1" applyProtection="1">
      <alignment horizontal="center"/>
    </xf>
    <xf numFmtId="0" fontId="6" fillId="2" borderId="12" xfId="0" applyFont="1" applyFill="1" applyBorder="1" applyAlignment="1" applyProtection="1">
      <alignment horizontal="left"/>
    </xf>
    <xf numFmtId="0" fontId="6" fillId="2" borderId="23" xfId="0" applyFont="1" applyFill="1" applyBorder="1" applyAlignment="1" applyProtection="1">
      <alignment horizontal="left"/>
    </xf>
    <xf numFmtId="164" fontId="3" fillId="0" borderId="6" xfId="0" applyNumberFormat="1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23" xfId="0" applyFont="1" applyBorder="1" applyAlignment="1" applyProtection="1">
      <alignment horizontal="center"/>
    </xf>
    <xf numFmtId="0" fontId="5" fillId="2" borderId="27" xfId="0" applyFont="1" applyFill="1" applyBorder="1" applyAlignment="1" applyProtection="1">
      <alignment horizontal="center"/>
    </xf>
    <xf numFmtId="0" fontId="9" fillId="2" borderId="25" xfId="0" applyFont="1" applyFill="1" applyBorder="1" applyAlignment="1" applyProtection="1">
      <alignment horizontal="left" vertical="center"/>
    </xf>
    <xf numFmtId="0" fontId="9" fillId="2" borderId="25" xfId="0" applyFont="1" applyFill="1" applyBorder="1" applyAlignment="1" applyProtection="1">
      <alignment horizontal="center" vertical="center"/>
    </xf>
    <xf numFmtId="1" fontId="9" fillId="2" borderId="48" xfId="0" applyNumberFormat="1" applyFont="1" applyFill="1" applyBorder="1" applyAlignment="1" applyProtection="1">
      <alignment horizontal="center" vertical="center"/>
    </xf>
    <xf numFmtId="0" fontId="3" fillId="0" borderId="27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56" xfId="0" applyFont="1" applyBorder="1" applyAlignment="1" applyProtection="1">
      <alignment horizontal="center"/>
      <protection locked="0"/>
    </xf>
    <xf numFmtId="0" fontId="3" fillId="0" borderId="60" xfId="0" applyFont="1" applyBorder="1" applyAlignment="1" applyProtection="1">
      <alignment horizontal="center"/>
      <protection locked="0"/>
    </xf>
    <xf numFmtId="0" fontId="3" fillId="0" borderId="43" xfId="0" applyFont="1" applyBorder="1" applyAlignment="1" applyProtection="1">
      <alignment horizontal="center"/>
      <protection locked="0"/>
    </xf>
    <xf numFmtId="0" fontId="3" fillId="0" borderId="44" xfId="0" applyFont="1" applyBorder="1" applyAlignment="1" applyProtection="1">
      <alignment horizontal="center"/>
      <protection locked="0"/>
    </xf>
    <xf numFmtId="0" fontId="3" fillId="0" borderId="45" xfId="0" applyFont="1" applyBorder="1" applyAlignment="1" applyProtection="1">
      <alignment horizontal="center"/>
      <protection locked="0"/>
    </xf>
    <xf numFmtId="0" fontId="3" fillId="0" borderId="34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46" xfId="0" applyFont="1" applyBorder="1" applyAlignment="1" applyProtection="1">
      <alignment horizontal="center"/>
      <protection locked="0"/>
    </xf>
    <xf numFmtId="0" fontId="3" fillId="0" borderId="57" xfId="0" applyFont="1" applyBorder="1" applyAlignment="1" applyProtection="1">
      <alignment horizontal="center"/>
      <protection locked="0"/>
    </xf>
    <xf numFmtId="0" fontId="3" fillId="0" borderId="51" xfId="0" applyFont="1" applyBorder="1" applyAlignment="1" applyProtection="1">
      <alignment horizontal="center"/>
      <protection locked="0"/>
    </xf>
    <xf numFmtId="0" fontId="3" fillId="0" borderId="58" xfId="0" applyFont="1" applyBorder="1" applyAlignment="1" applyProtection="1">
      <alignment horizontal="center"/>
      <protection locked="0"/>
    </xf>
    <xf numFmtId="0" fontId="0" fillId="2" borderId="44" xfId="0" applyFill="1" applyBorder="1" applyAlignment="1" applyProtection="1">
      <alignment horizontal="right"/>
    </xf>
    <xf numFmtId="0" fontId="0" fillId="2" borderId="45" xfId="0" applyFill="1" applyBorder="1" applyAlignment="1" applyProtection="1">
      <alignment horizontal="right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5" borderId="35" xfId="0" applyFont="1" applyFill="1" applyBorder="1" applyAlignment="1" applyProtection="1">
      <alignment horizontal="center"/>
    </xf>
    <xf numFmtId="0" fontId="6" fillId="5" borderId="30" xfId="0" applyFont="1" applyFill="1" applyBorder="1" applyAlignment="1" applyProtection="1">
      <alignment horizontal="center"/>
    </xf>
    <xf numFmtId="0" fontId="6" fillId="5" borderId="31" xfId="0" applyFont="1" applyFill="1" applyBorder="1" applyAlignment="1" applyProtection="1">
      <alignment horizontal="center"/>
    </xf>
    <xf numFmtId="0" fontId="6" fillId="2" borderId="39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40" xfId="0" applyFont="1" applyFill="1" applyBorder="1" applyAlignment="1" applyProtection="1">
      <alignment horizontal="center" vertical="center" wrapText="1"/>
    </xf>
    <xf numFmtId="0" fontId="5" fillId="5" borderId="20" xfId="0" applyFont="1" applyFill="1" applyBorder="1" applyAlignment="1" applyProtection="1">
      <alignment horizontal="center" vertical="center" wrapText="1"/>
    </xf>
    <xf numFmtId="0" fontId="5" fillId="5" borderId="69" xfId="0" applyFont="1" applyFill="1" applyBorder="1" applyAlignment="1" applyProtection="1">
      <alignment horizontal="center" vertical="center" wrapText="1"/>
    </xf>
    <xf numFmtId="0" fontId="5" fillId="5" borderId="66" xfId="0" applyFont="1" applyFill="1" applyBorder="1" applyAlignment="1" applyProtection="1">
      <alignment horizontal="center" vertical="center" wrapText="1"/>
    </xf>
    <xf numFmtId="0" fontId="5" fillId="5" borderId="67" xfId="0" applyFont="1" applyFill="1" applyBorder="1" applyAlignment="1" applyProtection="1">
      <alignment horizontal="center" vertical="center" wrapText="1"/>
    </xf>
    <xf numFmtId="0" fontId="8" fillId="3" borderId="62" xfId="0" applyFont="1" applyFill="1" applyBorder="1" applyAlignment="1" applyProtection="1">
      <alignment horizontal="center"/>
    </xf>
    <xf numFmtId="0" fontId="8" fillId="3" borderId="51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9" fillId="2" borderId="9" xfId="0" applyFont="1" applyFill="1" applyBorder="1" applyAlignment="1" applyProtection="1">
      <alignment horizontal="left"/>
    </xf>
    <xf numFmtId="1" fontId="9" fillId="2" borderId="10" xfId="0" applyNumberFormat="1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1" fontId="9" fillId="2" borderId="23" xfId="0" applyNumberFormat="1" applyFont="1" applyFill="1" applyBorder="1" applyAlignment="1" applyProtection="1">
      <alignment horizontal="center"/>
    </xf>
    <xf numFmtId="1" fontId="11" fillId="2" borderId="23" xfId="0" applyNumberFormat="1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9" fillId="2" borderId="25" xfId="0" applyFont="1" applyFill="1" applyBorder="1" applyAlignment="1" applyProtection="1">
      <alignment horizontal="left"/>
    </xf>
    <xf numFmtId="0" fontId="9" fillId="2" borderId="25" xfId="0" applyFont="1" applyFill="1" applyBorder="1" applyAlignment="1" applyProtection="1">
      <alignment horizontal="center"/>
    </xf>
    <xf numFmtId="1" fontId="9" fillId="2" borderId="26" xfId="0" applyNumberFormat="1" applyFont="1" applyFill="1" applyBorder="1" applyAlignment="1" applyProtection="1">
      <alignment horizontal="center"/>
    </xf>
    <xf numFmtId="44" fontId="3" fillId="0" borderId="3" xfId="0" applyNumberFormat="1" applyFont="1" applyBorder="1" applyAlignment="1" applyProtection="1">
      <alignment horizontal="center"/>
    </xf>
    <xf numFmtId="44" fontId="3" fillId="0" borderId="6" xfId="0" applyNumberFormat="1" applyFont="1" applyBorder="1" applyAlignment="1" applyProtection="1">
      <alignment horizontal="center"/>
    </xf>
    <xf numFmtId="0" fontId="6" fillId="2" borderId="57" xfId="0" applyFont="1" applyFill="1" applyBorder="1" applyAlignment="1" applyProtection="1">
      <alignment horizontal="center"/>
    </xf>
    <xf numFmtId="0" fontId="6" fillId="2" borderId="51" xfId="0" applyFont="1" applyFill="1" applyBorder="1" applyAlignment="1" applyProtection="1">
      <alignment horizontal="center"/>
    </xf>
    <xf numFmtId="0" fontId="6" fillId="2" borderId="58" xfId="0" applyFont="1" applyFill="1" applyBorder="1" applyAlignment="1" applyProtection="1">
      <alignment horizontal="center"/>
    </xf>
    <xf numFmtId="0" fontId="6" fillId="0" borderId="43" xfId="0" applyFont="1" applyBorder="1" applyAlignment="1" applyProtection="1">
      <alignment horizontal="center" vertical="center"/>
    </xf>
    <xf numFmtId="0" fontId="6" fillId="0" borderId="44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 wrapText="1"/>
    </xf>
    <xf numFmtId="0" fontId="5" fillId="2" borderId="25" xfId="0" applyFont="1" applyFill="1" applyBorder="1" applyAlignment="1" applyProtection="1">
      <alignment horizontal="center" vertical="center" wrapText="1"/>
    </xf>
    <xf numFmtId="0" fontId="5" fillId="2" borderId="48" xfId="0" applyFont="1" applyFill="1" applyBorder="1" applyAlignment="1" applyProtection="1">
      <alignment horizontal="center" vertical="center" wrapText="1"/>
    </xf>
    <xf numFmtId="0" fontId="5" fillId="5" borderId="21" xfId="0" applyFont="1" applyFill="1" applyBorder="1" applyAlignment="1" applyProtection="1">
      <alignment horizontal="center" vertical="center" wrapText="1"/>
    </xf>
    <xf numFmtId="0" fontId="5" fillId="5" borderId="22" xfId="0" applyFont="1" applyFill="1" applyBorder="1" applyAlignment="1" applyProtection="1">
      <alignment horizontal="center" vertical="center" wrapText="1"/>
    </xf>
    <xf numFmtId="0" fontId="22" fillId="2" borderId="11" xfId="0" applyFont="1" applyFill="1" applyBorder="1" applyAlignment="1" applyProtection="1"/>
    <xf numFmtId="0" fontId="22" fillId="2" borderId="11" xfId="0" applyFont="1" applyFill="1" applyBorder="1" applyAlignment="1" applyProtection="1">
      <alignment horizontal="center"/>
    </xf>
    <xf numFmtId="1" fontId="22" fillId="2" borderId="14" xfId="0" applyNumberFormat="1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22" fillId="2" borderId="3" xfId="0" applyFont="1" applyFill="1" applyBorder="1" applyAlignment="1" applyProtection="1">
      <alignment horizontal="left" vertical="center" wrapText="1"/>
    </xf>
    <xf numFmtId="0" fontId="22" fillId="2" borderId="7" xfId="0" applyFont="1" applyFill="1" applyBorder="1" applyAlignment="1" applyProtection="1">
      <alignment horizontal="center"/>
    </xf>
    <xf numFmtId="1" fontId="22" fillId="2" borderId="4" xfId="0" applyNumberFormat="1" applyFont="1" applyFill="1" applyBorder="1" applyAlignment="1" applyProtection="1">
      <alignment horizontal="center"/>
    </xf>
    <xf numFmtId="0" fontId="22" fillId="2" borderId="11" xfId="0" applyFont="1" applyFill="1" applyBorder="1" applyAlignment="1" applyProtection="1">
      <alignment horizontal="left" vertical="center" wrapText="1"/>
    </xf>
    <xf numFmtId="0" fontId="22" fillId="2" borderId="6" xfId="0" applyFont="1" applyFill="1" applyBorder="1" applyAlignment="1" applyProtection="1">
      <alignment horizontal="left"/>
    </xf>
    <xf numFmtId="1" fontId="22" fillId="2" borderId="23" xfId="0" applyNumberFormat="1" applyFont="1" applyFill="1" applyBorder="1" applyAlignment="1" applyProtection="1">
      <alignment horizontal="center"/>
    </xf>
    <xf numFmtId="0" fontId="22" fillId="2" borderId="11" xfId="0" applyFont="1" applyFill="1" applyBorder="1" applyAlignment="1" applyProtection="1">
      <alignment horizontal="left"/>
    </xf>
    <xf numFmtId="0" fontId="22" fillId="2" borderId="6" xfId="0" applyFont="1" applyFill="1" applyBorder="1" applyProtection="1"/>
    <xf numFmtId="0" fontId="22" fillId="2" borderId="6" xfId="0" applyFont="1" applyFill="1" applyBorder="1" applyAlignment="1" applyProtection="1">
      <alignment horizontal="left" vertical="center" wrapText="1"/>
    </xf>
    <xf numFmtId="0" fontId="23" fillId="2" borderId="6" xfId="0" applyFont="1" applyFill="1" applyBorder="1" applyAlignment="1" applyProtection="1">
      <alignment horizontal="left" vertical="center" wrapText="1"/>
    </xf>
    <xf numFmtId="0" fontId="22" fillId="2" borderId="6" xfId="0" applyFont="1" applyFill="1" applyBorder="1" applyAlignment="1" applyProtection="1">
      <alignment horizontal="left" vertical="center"/>
    </xf>
    <xf numFmtId="0" fontId="22" fillId="2" borderId="6" xfId="0" applyFont="1" applyFill="1" applyBorder="1" applyAlignment="1" applyProtection="1">
      <alignment horizontal="left" wrapText="1"/>
    </xf>
    <xf numFmtId="0" fontId="24" fillId="2" borderId="0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center"/>
    </xf>
    <xf numFmtId="0" fontId="22" fillId="2" borderId="70" xfId="0" applyFont="1" applyFill="1" applyBorder="1" applyAlignment="1" applyProtection="1">
      <alignment horizontal="left" vertical="center"/>
    </xf>
    <xf numFmtId="0" fontId="22" fillId="2" borderId="15" xfId="0" applyFont="1" applyFill="1" applyBorder="1" applyAlignment="1" applyProtection="1">
      <alignment horizontal="center"/>
    </xf>
    <xf numFmtId="1" fontId="22" fillId="2" borderId="16" xfId="0" applyNumberFormat="1" applyFont="1" applyFill="1" applyBorder="1" applyAlignment="1" applyProtection="1">
      <alignment horizontal="center"/>
    </xf>
    <xf numFmtId="0" fontId="6" fillId="2" borderId="19" xfId="0" applyFont="1" applyFill="1" applyBorder="1" applyAlignment="1" applyProtection="1">
      <alignment horizontal="left"/>
    </xf>
    <xf numFmtId="0" fontId="6" fillId="2" borderId="7" xfId="0" applyFont="1" applyFill="1" applyBorder="1" applyAlignment="1" applyProtection="1">
      <alignment horizontal="left"/>
    </xf>
    <xf numFmtId="44" fontId="3" fillId="0" borderId="7" xfId="0" applyNumberFormat="1" applyFont="1" applyBorder="1" applyAlignment="1" applyProtection="1">
      <alignment horizontal="center"/>
    </xf>
    <xf numFmtId="0" fontId="6" fillId="2" borderId="11" xfId="0" applyFont="1" applyFill="1" applyBorder="1" applyAlignment="1" applyProtection="1">
      <alignment horizontal="left"/>
    </xf>
    <xf numFmtId="44" fontId="3" fillId="0" borderId="11" xfId="0" applyNumberFormat="1" applyFont="1" applyBorder="1" applyAlignment="1" applyProtection="1">
      <alignment horizontal="center"/>
    </xf>
    <xf numFmtId="0" fontId="3" fillId="0" borderId="48" xfId="0" applyFont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right"/>
    </xf>
    <xf numFmtId="0" fontId="1" fillId="2" borderId="45" xfId="0" applyFont="1" applyFill="1" applyBorder="1" applyAlignment="1" applyProtection="1">
      <alignment horizontal="right"/>
    </xf>
    <xf numFmtId="0" fontId="0" fillId="0" borderId="0" xfId="0" applyAlignment="1" applyProtection="1"/>
    <xf numFmtId="0" fontId="5" fillId="2" borderId="34" xfId="0" applyFont="1" applyFill="1" applyBorder="1" applyAlignment="1" applyProtection="1">
      <alignment horizontal="center" wrapText="1"/>
    </xf>
    <xf numFmtId="0" fontId="5" fillId="2" borderId="0" xfId="0" applyFont="1" applyFill="1" applyBorder="1" applyAlignment="1" applyProtection="1">
      <alignment horizontal="center" wrapText="1"/>
    </xf>
    <xf numFmtId="0" fontId="5" fillId="2" borderId="46" xfId="0" applyFont="1" applyFill="1" applyBorder="1" applyAlignment="1" applyProtection="1">
      <alignment horizontal="center" wrapText="1"/>
    </xf>
    <xf numFmtId="0" fontId="5" fillId="2" borderId="57" xfId="0" applyFont="1" applyFill="1" applyBorder="1" applyAlignment="1" applyProtection="1">
      <alignment horizontal="center"/>
    </xf>
    <xf numFmtId="0" fontId="5" fillId="2" borderId="51" xfId="0" applyFont="1" applyFill="1" applyBorder="1" applyAlignment="1" applyProtection="1">
      <alignment horizontal="center"/>
    </xf>
    <xf numFmtId="0" fontId="5" fillId="2" borderId="58" xfId="0" applyFont="1" applyFill="1" applyBorder="1" applyAlignment="1" applyProtection="1">
      <alignment horizontal="center"/>
    </xf>
    <xf numFmtId="0" fontId="5" fillId="0" borderId="34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46" xfId="0" applyFont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5" borderId="30" xfId="0" applyFont="1" applyFill="1" applyBorder="1" applyAlignment="1" applyProtection="1">
      <alignment horizontal="center"/>
    </xf>
    <xf numFmtId="0" fontId="9" fillId="5" borderId="30" xfId="0" applyFont="1" applyFill="1" applyBorder="1" applyAlignment="1" applyProtection="1">
      <alignment horizontal="center"/>
    </xf>
    <xf numFmtId="0" fontId="9" fillId="5" borderId="31" xfId="0" applyFont="1" applyFill="1" applyBorder="1" applyAlignment="1" applyProtection="1">
      <alignment horizontal="center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5" borderId="29" xfId="0" applyFont="1" applyFill="1" applyBorder="1" applyAlignment="1" applyProtection="1">
      <alignment horizontal="center" vertical="center" wrapText="1"/>
    </xf>
    <xf numFmtId="0" fontId="13" fillId="3" borderId="54" xfId="0" applyFont="1" applyFill="1" applyBorder="1" applyAlignment="1" applyProtection="1">
      <alignment horizontal="center"/>
    </xf>
    <xf numFmtId="0" fontId="13" fillId="3" borderId="58" xfId="0" applyFont="1" applyFill="1" applyBorder="1" applyAlignment="1" applyProtection="1">
      <alignment horizontal="center"/>
    </xf>
    <xf numFmtId="0" fontId="13" fillId="3" borderId="20" xfId="0" applyFont="1" applyFill="1" applyBorder="1" applyAlignment="1" applyProtection="1">
      <alignment horizontal="center"/>
    </xf>
    <xf numFmtId="0" fontId="13" fillId="3" borderId="29" xfId="0" applyFont="1" applyFill="1" applyBorder="1" applyAlignment="1" applyProtection="1">
      <alignment horizontal="center"/>
    </xf>
    <xf numFmtId="0" fontId="13" fillId="3" borderId="31" xfId="0" applyFont="1" applyFill="1" applyBorder="1" applyAlignment="1" applyProtection="1">
      <alignment horizontal="center"/>
    </xf>
    <xf numFmtId="0" fontId="9" fillId="2" borderId="71" xfId="0" applyFont="1" applyFill="1" applyBorder="1" applyAlignment="1" applyProtection="1">
      <alignment horizontal="left" wrapText="1"/>
    </xf>
    <xf numFmtId="0" fontId="9" fillId="2" borderId="7" xfId="0" applyFont="1" applyFill="1" applyBorder="1" applyAlignment="1" applyProtection="1">
      <alignment horizontal="left"/>
    </xf>
    <xf numFmtId="0" fontId="9" fillId="2" borderId="7" xfId="0" applyFont="1" applyFill="1" applyBorder="1" applyAlignment="1" applyProtection="1">
      <alignment horizontal="center"/>
    </xf>
    <xf numFmtId="1" fontId="9" fillId="2" borderId="33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9" fillId="2" borderId="17" xfId="0" applyFont="1" applyFill="1" applyBorder="1" applyAlignment="1" applyProtection="1">
      <alignment horizontal="left" wrapText="1"/>
    </xf>
    <xf numFmtId="0" fontId="11" fillId="2" borderId="11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9" fillId="2" borderId="11" xfId="0" applyFont="1" applyFill="1" applyBorder="1" applyAlignment="1" applyProtection="1">
      <alignment horizontal="left" wrapText="1"/>
    </xf>
    <xf numFmtId="0" fontId="9" fillId="2" borderId="18" xfId="0" applyFont="1" applyFill="1" applyBorder="1" applyAlignment="1" applyProtection="1">
      <alignment horizontal="left" wrapText="1"/>
    </xf>
    <xf numFmtId="0" fontId="9" fillId="2" borderId="32" xfId="0" applyFont="1" applyFill="1" applyBorder="1" applyAlignment="1" applyProtection="1">
      <alignment horizontal="left" wrapText="1"/>
    </xf>
    <xf numFmtId="1" fontId="9" fillId="2" borderId="28" xfId="0" applyNumberFormat="1" applyFont="1" applyFill="1" applyBorder="1" applyAlignment="1" applyProtection="1">
      <alignment horizontal="center"/>
    </xf>
    <xf numFmtId="0" fontId="9" fillId="2" borderId="17" xfId="0" applyFont="1" applyFill="1" applyBorder="1" applyAlignment="1" applyProtection="1">
      <alignment horizontal="left" vertical="center" wrapText="1"/>
    </xf>
    <xf numFmtId="1" fontId="9" fillId="2" borderId="23" xfId="0" applyNumberFormat="1" applyFont="1" applyFill="1" applyBorder="1" applyAlignment="1" applyProtection="1">
      <alignment horizontal="center" vertical="center"/>
    </xf>
    <xf numFmtId="0" fontId="11" fillId="2" borderId="11" xfId="0" applyFont="1" applyFill="1" applyBorder="1" applyAlignment="1" applyProtection="1">
      <alignment horizontal="center" vertical="center"/>
    </xf>
    <xf numFmtId="0" fontId="9" fillId="2" borderId="15" xfId="0" applyFont="1" applyFill="1" applyBorder="1" applyAlignment="1" applyProtection="1">
      <alignment horizontal="left" vertical="center" wrapText="1"/>
    </xf>
    <xf numFmtId="0" fontId="9" fillId="2" borderId="15" xfId="0" applyFont="1" applyFill="1" applyBorder="1" applyAlignment="1" applyProtection="1">
      <alignment horizontal="center"/>
    </xf>
    <xf numFmtId="0" fontId="9" fillId="2" borderId="15" xfId="0" applyFont="1" applyFill="1" applyBorder="1" applyAlignment="1" applyProtection="1">
      <alignment horizontal="center" vertical="center"/>
    </xf>
    <xf numFmtId="1" fontId="11" fillId="2" borderId="4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4" borderId="20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/>
    </xf>
    <xf numFmtId="0" fontId="9" fillId="0" borderId="0" xfId="0" applyFont="1" applyAlignment="1" applyProtection="1"/>
    <xf numFmtId="0" fontId="5" fillId="2" borderId="8" xfId="0" applyFont="1" applyFill="1" applyBorder="1" applyAlignment="1" applyProtection="1">
      <alignment horizontal="left"/>
    </xf>
    <xf numFmtId="0" fontId="5" fillId="2" borderId="10" xfId="0" applyFont="1" applyFill="1" applyBorder="1" applyAlignment="1" applyProtection="1">
      <alignment horizontal="left"/>
    </xf>
    <xf numFmtId="44" fontId="9" fillId="0" borderId="8" xfId="0" applyNumberFormat="1" applyFont="1" applyBorder="1" applyAlignment="1" applyProtection="1">
      <alignment horizontal="center"/>
    </xf>
    <xf numFmtId="0" fontId="9" fillId="0" borderId="9" xfId="0" applyFont="1" applyBorder="1" applyAlignment="1" applyProtection="1">
      <alignment horizontal="center"/>
    </xf>
    <xf numFmtId="0" fontId="9" fillId="0" borderId="1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left"/>
    </xf>
    <xf numFmtId="0" fontId="5" fillId="2" borderId="23" xfId="0" applyFont="1" applyFill="1" applyBorder="1" applyAlignment="1" applyProtection="1">
      <alignment horizontal="left"/>
    </xf>
    <xf numFmtId="44" fontId="9" fillId="0" borderId="12" xfId="0" applyNumberFormat="1" applyFont="1" applyBorder="1" applyAlignment="1" applyProtection="1">
      <alignment horizontal="center"/>
    </xf>
    <xf numFmtId="0" fontId="9" fillId="0" borderId="11" xfId="0" applyFont="1" applyBorder="1" applyAlignment="1" applyProtection="1">
      <alignment horizontal="center"/>
    </xf>
    <xf numFmtId="0" fontId="9" fillId="0" borderId="23" xfId="0" applyFont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left"/>
    </xf>
    <xf numFmtId="0" fontId="5" fillId="2" borderId="26" xfId="0" applyFont="1" applyFill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23" xfId="0" applyFont="1" applyFill="1" applyBorder="1" applyAlignment="1" applyProtection="1">
      <alignment horizontal="left" vertical="center" wrapText="1"/>
    </xf>
    <xf numFmtId="0" fontId="18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5" fillId="2" borderId="38" xfId="0" applyFont="1" applyFill="1" applyBorder="1" applyAlignment="1" applyProtection="1">
      <alignment horizontal="left"/>
    </xf>
    <xf numFmtId="0" fontId="5" fillId="2" borderId="60" xfId="0" applyFont="1" applyFill="1" applyBorder="1" applyAlignment="1" applyProtection="1">
      <alignment horizontal="left"/>
    </xf>
    <xf numFmtId="0" fontId="1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 wrapText="1"/>
    </xf>
    <xf numFmtId="44" fontId="20" fillId="3" borderId="0" xfId="0" applyNumberFormat="1" applyFont="1" applyFill="1" applyBorder="1" applyProtection="1">
      <protection locked="0"/>
    </xf>
    <xf numFmtId="44" fontId="0" fillId="0" borderId="0" xfId="0" applyNumberFormat="1" applyBorder="1" applyProtection="1">
      <protection locked="0"/>
    </xf>
    <xf numFmtId="44" fontId="0" fillId="0" borderId="5" xfId="0" applyNumberFormat="1" applyBorder="1" applyProtection="1">
      <protection locked="0"/>
    </xf>
    <xf numFmtId="44" fontId="0" fillId="3" borderId="5" xfId="0" applyNumberFormat="1" applyFill="1" applyBorder="1" applyProtection="1">
      <protection locked="0"/>
    </xf>
    <xf numFmtId="0" fontId="11" fillId="3" borderId="6" xfId="0" applyNumberFormat="1" applyFont="1" applyFill="1" applyBorder="1" applyAlignment="1" applyProtection="1">
      <alignment horizontal="center" wrapText="1"/>
      <protection locked="0"/>
    </xf>
    <xf numFmtId="0" fontId="9" fillId="3" borderId="6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14" xfId="0" applyNumberFormat="1" applyBorder="1" applyProtection="1">
      <protection locked="0"/>
    </xf>
    <xf numFmtId="0" fontId="11" fillId="3" borderId="7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/>
      <protection locked="0"/>
    </xf>
    <xf numFmtId="0" fontId="9" fillId="0" borderId="25" xfId="0" applyFont="1" applyBorder="1" applyAlignment="1" applyProtection="1">
      <alignment horizontal="center"/>
      <protection locked="0"/>
    </xf>
    <xf numFmtId="0" fontId="9" fillId="0" borderId="26" xfId="0" applyFont="1" applyBorder="1" applyAlignment="1" applyProtection="1">
      <alignment horizontal="center"/>
      <protection locked="0"/>
    </xf>
    <xf numFmtId="0" fontId="9" fillId="0" borderId="56" xfId="0" applyFont="1" applyBorder="1" applyAlignment="1" applyProtection="1">
      <alignment horizontal="center"/>
      <protection locked="0"/>
    </xf>
    <xf numFmtId="0" fontId="9" fillId="0" borderId="60" xfId="0" applyFont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</xf>
    <xf numFmtId="0" fontId="6" fillId="2" borderId="46" xfId="0" applyFont="1" applyFill="1" applyBorder="1" applyAlignment="1" applyProtection="1">
      <alignment horizontal="center"/>
    </xf>
    <xf numFmtId="0" fontId="5" fillId="2" borderId="51" xfId="0" applyFont="1" applyFill="1" applyBorder="1" applyAlignment="1" applyProtection="1">
      <alignment horizontal="left"/>
    </xf>
    <xf numFmtId="0" fontId="5" fillId="2" borderId="51" xfId="0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47" xfId="0" applyFont="1" applyBorder="1" applyAlignment="1" applyProtection="1">
      <alignment horizontal="center" vertical="center"/>
    </xf>
    <xf numFmtId="0" fontId="5" fillId="5" borderId="15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8" fillId="3" borderId="58" xfId="0" applyFont="1" applyFill="1" applyBorder="1" applyAlignment="1" applyProtection="1">
      <alignment horizontal="center" vertical="center"/>
    </xf>
    <xf numFmtId="0" fontId="8" fillId="3" borderId="61" xfId="0" applyFont="1" applyFill="1" applyBorder="1" applyAlignment="1" applyProtection="1">
      <alignment horizontal="center" vertical="center"/>
    </xf>
    <xf numFmtId="0" fontId="8" fillId="3" borderId="63" xfId="0" applyFont="1" applyFill="1" applyBorder="1" applyAlignment="1" applyProtection="1">
      <alignment horizontal="center" vertical="center"/>
    </xf>
    <xf numFmtId="0" fontId="9" fillId="2" borderId="55" xfId="0" applyFont="1" applyFill="1" applyBorder="1" applyAlignment="1" applyProtection="1">
      <alignment horizontal="left" wrapText="1"/>
    </xf>
    <xf numFmtId="0" fontId="9" fillId="2" borderId="9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23" xfId="0" applyFont="1" applyFill="1" applyBorder="1" applyAlignment="1" applyProtection="1">
      <alignment horizontal="center" vertical="center"/>
    </xf>
    <xf numFmtId="0" fontId="13" fillId="2" borderId="6" xfId="0" applyFont="1" applyFill="1" applyBorder="1" applyAlignment="1" applyProtection="1">
      <alignment horizontal="center"/>
    </xf>
    <xf numFmtId="0" fontId="9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center" vertical="center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left" vertical="top" wrapText="1"/>
    </xf>
    <xf numFmtId="0" fontId="9" fillId="2" borderId="40" xfId="0" applyFont="1" applyFill="1" applyBorder="1" applyAlignment="1" applyProtection="1">
      <alignment horizontal="center" vertical="center"/>
    </xf>
    <xf numFmtId="0" fontId="5" fillId="2" borderId="70" xfId="0" applyFont="1" applyFill="1" applyBorder="1" applyAlignment="1" applyProtection="1">
      <alignment horizontal="center"/>
    </xf>
    <xf numFmtId="0" fontId="11" fillId="2" borderId="70" xfId="0" applyFont="1" applyFill="1" applyBorder="1" applyAlignment="1" applyProtection="1">
      <alignment horizontal="left" vertical="top" wrapText="1"/>
    </xf>
    <xf numFmtId="0" fontId="6" fillId="3" borderId="0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left" wrapText="1"/>
    </xf>
    <xf numFmtId="0" fontId="3" fillId="3" borderId="0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0" fontId="9" fillId="0" borderId="0" xfId="0" applyFont="1" applyBorder="1" applyProtection="1"/>
    <xf numFmtId="0" fontId="3" fillId="0" borderId="0" xfId="0" applyFont="1" applyBorder="1" applyAlignment="1" applyProtection="1"/>
    <xf numFmtId="44" fontId="3" fillId="0" borderId="55" xfId="0" applyNumberFormat="1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6" fillId="2" borderId="24" xfId="0" applyFont="1" applyFill="1" applyBorder="1" applyAlignment="1" applyProtection="1">
      <alignment horizontal="left"/>
    </xf>
    <xf numFmtId="0" fontId="6" fillId="2" borderId="26" xfId="0" applyFont="1" applyFill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23" xfId="0" applyFont="1" applyFill="1" applyBorder="1" applyAlignment="1" applyProtection="1">
      <alignment horizontal="left" vertical="center" wrapText="1"/>
    </xf>
    <xf numFmtId="0" fontId="6" fillId="2" borderId="38" xfId="0" applyFont="1" applyFill="1" applyBorder="1" applyAlignment="1" applyProtection="1">
      <alignment horizontal="left"/>
    </xf>
    <xf numFmtId="0" fontId="6" fillId="2" borderId="60" xfId="0" applyFont="1" applyFill="1" applyBorder="1" applyAlignment="1" applyProtection="1">
      <alignment horizontal="left"/>
    </xf>
    <xf numFmtId="0" fontId="0" fillId="0" borderId="0" xfId="0" applyBorder="1" applyProtection="1"/>
    <xf numFmtId="0" fontId="3" fillId="0" borderId="38" xfId="0" applyFont="1" applyBorder="1" applyAlignment="1" applyProtection="1">
      <alignment horizontal="center"/>
      <protection locked="0"/>
    </xf>
    <xf numFmtId="0" fontId="6" fillId="0" borderId="57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6" fillId="0" borderId="58" xfId="0" applyFont="1" applyBorder="1" applyAlignment="1" applyProtection="1">
      <alignment horizontal="center" vertical="center"/>
    </xf>
    <xf numFmtId="0" fontId="5" fillId="5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/>
    </xf>
    <xf numFmtId="0" fontId="12" fillId="2" borderId="3" xfId="0" applyFont="1" applyFill="1" applyBorder="1" applyAlignment="1" applyProtection="1">
      <alignment horizontal="left" vertical="top"/>
    </xf>
    <xf numFmtId="0" fontId="12" fillId="2" borderId="7" xfId="0" applyFont="1" applyFill="1" applyBorder="1" applyAlignment="1" applyProtection="1">
      <alignment horizontal="center"/>
    </xf>
    <xf numFmtId="0" fontId="12" fillId="2" borderId="4" xfId="0" applyFont="1" applyFill="1" applyBorder="1" applyAlignment="1" applyProtection="1">
      <alignment horizontal="center"/>
    </xf>
    <xf numFmtId="0" fontId="12" fillId="2" borderId="6" xfId="0" applyFont="1" applyFill="1" applyBorder="1" applyAlignment="1" applyProtection="1">
      <alignment horizontal="left"/>
    </xf>
    <xf numFmtId="0" fontId="12" fillId="2" borderId="11" xfId="0" applyFont="1" applyFill="1" applyBorder="1" applyAlignment="1" applyProtection="1">
      <alignment horizontal="center"/>
    </xf>
    <xf numFmtId="0" fontId="12" fillId="2" borderId="14" xfId="0" applyFont="1" applyFill="1" applyBorder="1" applyAlignment="1" applyProtection="1">
      <alignment horizontal="center"/>
    </xf>
    <xf numFmtId="0" fontId="0" fillId="3" borderId="0" xfId="0" applyFill="1" applyProtection="1"/>
    <xf numFmtId="0" fontId="16" fillId="2" borderId="11" xfId="0" applyFont="1" applyFill="1" applyBorder="1" applyAlignment="1" applyProtection="1">
      <alignment horizontal="left"/>
    </xf>
    <xf numFmtId="0" fontId="12" fillId="2" borderId="6" xfId="0" applyFont="1" applyFill="1" applyBorder="1" applyAlignment="1" applyProtection="1">
      <alignment horizontal="left" vertical="top"/>
    </xf>
    <xf numFmtId="0" fontId="12" fillId="2" borderId="11" xfId="0" applyFont="1" applyFill="1" applyBorder="1" applyAlignment="1" applyProtection="1">
      <alignment horizontal="left"/>
    </xf>
    <xf numFmtId="0" fontId="12" fillId="2" borderId="11" xfId="0" applyFont="1" applyFill="1" applyBorder="1" applyAlignment="1" applyProtection="1">
      <alignment horizontal="left" vertical="top"/>
    </xf>
    <xf numFmtId="0" fontId="12" fillId="2" borderId="16" xfId="0" applyFont="1" applyFill="1" applyBorder="1" applyAlignment="1" applyProtection="1">
      <alignment horizontal="center"/>
    </xf>
    <xf numFmtId="0" fontId="12" fillId="2" borderId="6" xfId="0" applyFont="1" applyFill="1" applyBorder="1" applyAlignment="1" applyProtection="1">
      <alignment horizontal="left" wrapText="1"/>
    </xf>
    <xf numFmtId="0" fontId="5" fillId="2" borderId="70" xfId="0" applyFont="1" applyFill="1" applyBorder="1" applyAlignment="1" applyProtection="1">
      <alignment horizontal="center" vertical="center"/>
    </xf>
    <xf numFmtId="0" fontId="12" fillId="2" borderId="15" xfId="0" applyFont="1" applyFill="1" applyBorder="1" applyAlignment="1" applyProtection="1">
      <alignment horizontal="left" vertical="top" wrapText="1"/>
    </xf>
    <xf numFmtId="0" fontId="12" fillId="2" borderId="15" xfId="0" applyFont="1" applyFill="1" applyBorder="1" applyAlignment="1" applyProtection="1">
      <alignment horizontal="center"/>
    </xf>
    <xf numFmtId="0" fontId="6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5" fillId="0" borderId="34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46" xfId="0" applyFont="1" applyBorder="1" applyAlignment="1" applyProtection="1">
      <alignment horizontal="center" vertical="center"/>
    </xf>
    <xf numFmtId="0" fontId="5" fillId="5" borderId="30" xfId="0" applyFont="1" applyFill="1" applyBorder="1" applyAlignment="1" applyProtection="1">
      <alignment horizontal="center" vertical="center"/>
    </xf>
    <xf numFmtId="0" fontId="5" fillId="5" borderId="31" xfId="0" applyFont="1" applyFill="1" applyBorder="1" applyAlignment="1" applyProtection="1">
      <alignment horizontal="center" vertical="center"/>
    </xf>
    <xf numFmtId="0" fontId="5" fillId="2" borderId="40" xfId="0" applyFont="1" applyFill="1" applyBorder="1" applyAlignment="1" applyProtection="1">
      <alignment horizontal="center" vertical="center" wrapText="1"/>
    </xf>
    <xf numFmtId="0" fontId="5" fillId="5" borderId="52" xfId="0" applyFont="1" applyFill="1" applyBorder="1" applyAlignment="1" applyProtection="1">
      <alignment horizontal="center" vertical="center" wrapText="1"/>
    </xf>
    <xf numFmtId="0" fontId="13" fillId="3" borderId="69" xfId="0" applyFont="1" applyFill="1" applyBorder="1" applyAlignment="1" applyProtection="1">
      <alignment horizontal="center"/>
    </xf>
    <xf numFmtId="0" fontId="13" fillId="3" borderId="1" xfId="0" applyFont="1" applyFill="1" applyBorder="1" applyAlignment="1" applyProtection="1">
      <alignment horizontal="center"/>
    </xf>
    <xf numFmtId="0" fontId="13" fillId="3" borderId="0" xfId="0" applyFont="1" applyFill="1" applyBorder="1" applyAlignment="1" applyProtection="1">
      <alignment horizontal="center"/>
    </xf>
    <xf numFmtId="0" fontId="15" fillId="2" borderId="55" xfId="0" applyFont="1" applyFill="1" applyBorder="1" applyAlignment="1" applyProtection="1">
      <alignment horizontal="center"/>
    </xf>
    <xf numFmtId="0" fontId="12" fillId="2" borderId="55" xfId="0" applyFont="1" applyFill="1" applyBorder="1" applyAlignment="1" applyProtection="1">
      <alignment horizontal="left" wrapText="1"/>
    </xf>
    <xf numFmtId="0" fontId="12" fillId="2" borderId="9" xfId="0" applyFont="1" applyFill="1" applyBorder="1" applyAlignment="1" applyProtection="1">
      <alignment horizontal="center"/>
    </xf>
    <xf numFmtId="0" fontId="12" fillId="2" borderId="10" xfId="0" applyFont="1" applyFill="1" applyBorder="1" applyAlignment="1" applyProtection="1">
      <alignment horizontal="center"/>
    </xf>
    <xf numFmtId="0" fontId="15" fillId="2" borderId="6" xfId="0" applyFont="1" applyFill="1" applyBorder="1" applyAlignment="1" applyProtection="1">
      <alignment horizontal="center"/>
    </xf>
    <xf numFmtId="0" fontId="12" fillId="2" borderId="11" xfId="0" applyFont="1" applyFill="1" applyBorder="1" applyAlignment="1" applyProtection="1">
      <alignment horizontal="left" wrapText="1"/>
    </xf>
    <xf numFmtId="0" fontId="12" fillId="2" borderId="23" xfId="0" applyFont="1" applyFill="1" applyBorder="1" applyAlignment="1" applyProtection="1">
      <alignment horizontal="center"/>
    </xf>
    <xf numFmtId="0" fontId="12" fillId="2" borderId="15" xfId="0" applyFont="1" applyFill="1" applyBorder="1" applyAlignment="1" applyProtection="1">
      <alignment horizontal="left" wrapText="1"/>
    </xf>
    <xf numFmtId="0" fontId="12" fillId="2" borderId="40" xfId="0" applyFont="1" applyFill="1" applyBorder="1" applyAlignment="1" applyProtection="1">
      <alignment horizontal="center"/>
    </xf>
    <xf numFmtId="0" fontId="15" fillId="2" borderId="70" xfId="0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6" fillId="2" borderId="9" xfId="0" applyFont="1" applyFill="1" applyBorder="1" applyAlignment="1" applyProtection="1">
      <alignment horizontal="left"/>
    </xf>
    <xf numFmtId="0" fontId="6" fillId="2" borderId="11" xfId="0" applyFont="1" applyFill="1" applyBorder="1" applyAlignment="1" applyProtection="1">
      <alignment horizontal="left" vertical="center" wrapText="1"/>
    </xf>
    <xf numFmtId="0" fontId="6" fillId="2" borderId="27" xfId="0" applyFont="1" applyFill="1" applyBorder="1" applyAlignment="1" applyProtection="1">
      <alignment horizontal="left"/>
    </xf>
    <xf numFmtId="0" fontId="19" fillId="0" borderId="0" xfId="0" applyFont="1" applyAlignment="1" applyProtection="1"/>
    <xf numFmtId="0" fontId="0" fillId="0" borderId="0" xfId="0" applyAlignment="1" applyProtection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1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alignment horizontal="center" textRotation="0" wrapText="1" indent="0" justifyLastLine="0" shrinkToFit="0" readingOrder="0"/>
      <border>
        <left style="medium">
          <color indexed="64"/>
        </lef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solid">
          <fgColor indexed="64"/>
          <bgColor theme="0" tint="-4.9989318521683403E-2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_-* #,##0.00\ [$zł-415]_-;\-* #,##0.00\ [$zł-415]_-;_-* &quot;-&quot;??\ [$zł-415]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0" hidden="0"/>
    </dxf>
    <dxf>
      <protection locked="1" hidden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_-* #,##0.00\ [$zł-415]_-;\-* #,##0.00\ [$zł-415]_-;_-* &quot;-&quot;??\ [$zł-415]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_-* #,##0.00\ [$zł-415]_-;\-* #,##0.00\ [$zł-415]_-;_-* &quot;-&quot;??\ [$zł-415]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_-* #,##0.00\ [$zł-415]_-;\-* #,##0.00\ [$zł-415]_-;_-* &quot;-&quot;??\ [$zł-415]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_-* #,##0.00\ [$zł-415]_-;\-* #,##0.00\ [$zł-415]_-;_-* &quot;-&quot;??\ [$zł-415]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protection locked="1" hidden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1" defaultTableStyle="TableStyleMedium2" defaultPivotStyle="PivotStyleLight16">
    <tableStyle name="Styl tabeli 1" pivot="0" count="0" xr9:uid="{792A4F4B-F4B0-4223-A6C5-70D4F315C5B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E1BE26-E8B1-4F63-AAC3-E479D1A1F424}" name="Tabela3" displayName="Tabela3" ref="A11:K32" totalsRowShown="0" headerRowDxfId="71" dataDxfId="70" headerRowBorderDxfId="102" tableBorderDxfId="101">
  <autoFilter ref="A11:K32" xr:uid="{58E1BE26-E8B1-4F63-AAC3-E479D1A1F424}"/>
  <tableColumns count="11">
    <tableColumn id="1" xr3:uid="{52487AEA-F227-4735-8630-EB16E41A3377}" name="1." dataDxfId="76"/>
    <tableColumn id="2" xr3:uid="{682EA3FB-8BB6-411F-88F8-C01CD14B1C3B}" name="2." dataDxfId="75"/>
    <tableColumn id="3" xr3:uid="{2A30C4A4-0164-4F31-A01C-91499827C993}" name="3." dataDxfId="74"/>
    <tableColumn id="4" xr3:uid="{0283C263-434B-44B0-B603-E09C8AB30F95}" name="4." dataDxfId="73"/>
    <tableColumn id="5" xr3:uid="{D3A77DE6-CA89-466D-BE5F-F937E3A2DAE0}" name="5." dataDxfId="72"/>
    <tableColumn id="6" xr3:uid="{2BA4DDF9-9916-4BD6-829E-BAF6C36556FF}" name="6." dataDxfId="69"/>
    <tableColumn id="7" xr3:uid="{113510F2-AC41-4138-85B2-4B8930DAE961}" name="7." dataDxfId="68" dataCellStyle="Walutowy"/>
    <tableColumn id="8" xr3:uid="{3B8824BB-6C09-4743-A320-B210F859168B}" name="8." dataDxfId="67" dataCellStyle="Walutowy"/>
    <tableColumn id="9" xr3:uid="{6FAB7F01-7E83-41CC-926A-E416039ED2D4}" name="9." dataDxfId="66" dataCellStyle="Walutowy">
      <calculatedColumnFormula>PRODUCT(G12,E12)</calculatedColumnFormula>
    </tableColumn>
    <tableColumn id="10" xr3:uid="{238530C2-6F15-4A59-81FB-3EF7FCA6C6EA}" name="10." dataDxfId="65" dataCellStyle="Walutowy">
      <calculatedColumnFormula>PRODUCT(I12,H12)</calculatedColumnFormula>
    </tableColumn>
    <tableColumn id="11" xr3:uid="{90A379E9-EF81-447C-9CBC-C80779CD2CC6}" name="11." dataDxfId="64" dataCellStyle="Walutowy">
      <calculatedColumnFormula>SUM(J12,I12)</calculatedColumnFormula>
    </tableColumn>
  </tableColumns>
  <tableStyleInfo name="Styl tabeli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82CA96-FBBF-46E5-8D07-FB53A854C705}" name="Tabela2" displayName="Tabela2" ref="A10:K21" totalsRowShown="0" headerRowDxfId="58" dataDxfId="57" headerRowBorderDxfId="100" tableBorderDxfId="99" totalsRowBorderDxfId="98">
  <autoFilter ref="A10:K21" xr:uid="{4882CA96-FBBF-46E5-8D07-FB53A854C705}"/>
  <tableColumns count="11">
    <tableColumn id="1" xr3:uid="{934A7325-0359-4E1E-BA1F-1B9968B1D845}" name="1." dataDxfId="63"/>
    <tableColumn id="2" xr3:uid="{C65E8F6C-4ADD-42F5-91DD-824B722202E7}" name="2." dataDxfId="62"/>
    <tableColumn id="3" xr3:uid="{0F3A0334-CCEA-4889-ACC4-405589F51498}" name="3." dataDxfId="61"/>
    <tableColumn id="4" xr3:uid="{7B6C8625-3DBB-4F04-BAEA-C0088DA4C401}" name="4." dataDxfId="60"/>
    <tableColumn id="5" xr3:uid="{435AE790-1F57-4230-BA58-DC8F4D34E55A}" name="5." dataDxfId="59"/>
    <tableColumn id="6" xr3:uid="{6C842243-9D4F-42D8-92F9-0E4D5AB63D2F}" name="6." dataDxfId="56"/>
    <tableColumn id="7" xr3:uid="{CA79325F-AF3B-48EA-B7E3-A62A52F612EF}" name="7." dataDxfId="55" dataCellStyle="Walutowy"/>
    <tableColumn id="8" xr3:uid="{FF3176E6-153B-47D6-91F8-3C24C8E38890}" name="8." dataDxfId="54" dataCellStyle="Procentowy"/>
    <tableColumn id="9" xr3:uid="{7AF096B7-AB0C-4D93-933F-80447CA113E7}" name="9." dataDxfId="53" dataCellStyle="Walutowy">
      <calculatedColumnFormula>PRODUCT(G11,E11)</calculatedColumnFormula>
    </tableColumn>
    <tableColumn id="10" xr3:uid="{C3F19863-8EE3-4856-949C-83DA37ACC14B}" name="10." dataDxfId="52" dataCellStyle="Walutowy">
      <calculatedColumnFormula>PRODUCT(I11,H11)</calculatedColumnFormula>
    </tableColumn>
    <tableColumn id="11" xr3:uid="{AC4165FD-9B19-4AD9-BCC3-A2CF04502110}" name="11." dataDxfId="51" dataCellStyle="Walutowy">
      <calculatedColumnFormula>SUM(J11,I11)</calculatedColumnFormula>
    </tableColumn>
  </tableColumns>
  <tableStyleInfo name="Styl tabeli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2E2F21F-0470-4B36-B0C8-A7EB26A1B791}" name="Tabela4" displayName="Tabela4" ref="A10:K36" totalsRowShown="0" headerRowDxfId="45" dataDxfId="44" headerRowBorderDxfId="97" tableBorderDxfId="96">
  <autoFilter ref="A10:K36" xr:uid="{D2E2F21F-0470-4B36-B0C8-A7EB26A1B791}"/>
  <tableColumns count="11">
    <tableColumn id="1" xr3:uid="{BEC312D2-FF58-4982-8454-F599F7249761}" name="1." dataDxfId="50"/>
    <tableColumn id="2" xr3:uid="{0CB7526D-8A79-4736-924A-6935D31F383F}" name="2." dataDxfId="49"/>
    <tableColumn id="3" xr3:uid="{2FC0E523-7A69-451A-A4DA-1A3FB988AD0E}" name="3." dataDxfId="48"/>
    <tableColumn id="4" xr3:uid="{F5BECF4C-CFBB-4C3A-8205-47E8D5557DCF}" name="4." dataDxfId="47"/>
    <tableColumn id="5" xr3:uid="{2A91923D-2CE8-494A-AC6E-614DE218307F}" name="5." dataDxfId="46"/>
    <tableColumn id="6" xr3:uid="{FC8FEC55-F56A-45C1-955B-101D797C294D}" name="6." dataDxfId="43"/>
    <tableColumn id="7" xr3:uid="{F9273373-4420-4265-87EF-EEA7459B910E}" name="7." dataDxfId="42"/>
    <tableColumn id="8" xr3:uid="{9B990374-C2A8-4A84-874C-99A4591383FD}" name="8." dataDxfId="41"/>
    <tableColumn id="9" xr3:uid="{D9008082-661B-4FC8-95F3-5306B4559758}" name="9." dataDxfId="40">
      <calculatedColumnFormula>PRODUCT(G11,E11)</calculatedColumnFormula>
    </tableColumn>
    <tableColumn id="10" xr3:uid="{602341C0-AC7D-403F-AEB2-EBEC0B8FC925}" name="10." dataDxfId="39">
      <calculatedColumnFormula>PRODUCT(I11,H11)</calculatedColumnFormula>
    </tableColumn>
    <tableColumn id="11" xr3:uid="{B4792406-FC08-443C-8400-496B94B2BDDA}" name="11." dataDxfId="38">
      <calculatedColumnFormula>SUM(J11,I11)</calculatedColumnFormula>
    </tableColumn>
  </tableColumns>
  <tableStyleInfo name="Styl tabeli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EEC40AF-4E14-4173-8416-F119D9D4AF5F}" name="Tabela5" displayName="Tabela5" ref="A10:K118" totalsRowShown="0" headerRowDxfId="32" dataDxfId="31" headerRowBorderDxfId="95" tableBorderDxfId="94">
  <autoFilter ref="A10:K118" xr:uid="{0EEC40AF-4E14-4173-8416-F119D9D4AF5F}"/>
  <tableColumns count="11">
    <tableColumn id="1" xr3:uid="{D5EFC5A5-0ACB-4BD0-B75E-4E6281584353}" name="1." dataDxfId="37"/>
    <tableColumn id="2" xr3:uid="{5B636E0D-84B0-48CA-A597-8753B35D5963}" name="2." dataDxfId="36"/>
    <tableColumn id="3" xr3:uid="{01ACAF50-F9A9-4DA6-A188-9C9B89303B03}" name="3." dataDxfId="35"/>
    <tableColumn id="4" xr3:uid="{1AE59114-33AF-4869-8078-5422FCC680BC}" name="4." dataDxfId="34"/>
    <tableColumn id="5" xr3:uid="{59171BB0-3E52-4C46-8C06-BAB45C91F1B4}" name="5." dataDxfId="33"/>
    <tableColumn id="6" xr3:uid="{97620F73-8175-4022-AAD5-D2C55C70CC69}" name="6." dataDxfId="30"/>
    <tableColumn id="7" xr3:uid="{52F8F0D6-2B3F-491E-8DAF-E66E626BDE71}" name="7." dataDxfId="29"/>
    <tableColumn id="8" xr3:uid="{07975C15-D868-4968-9368-AA64BCFE0914}" name="8." dataDxfId="28"/>
    <tableColumn id="9" xr3:uid="{36CC47A6-4796-4309-84B9-C68923BB8F11}" name="9." dataDxfId="27">
      <calculatedColumnFormula>PRODUCT(G11,E11)</calculatedColumnFormula>
    </tableColumn>
    <tableColumn id="10" xr3:uid="{6E971212-BDFF-449C-B14E-50618E9F26D3}" name="10." dataDxfId="26">
      <calculatedColumnFormula>PRODUCT(I11,H11)</calculatedColumnFormula>
    </tableColumn>
    <tableColumn id="11" xr3:uid="{CB9D7C09-CE1D-44F9-8B05-8DD8C6C6F34F}" name="11." dataDxfId="25">
      <calculatedColumnFormula>SUM(J11,I11)</calculatedColumnFormula>
    </tableColumn>
  </tableColumns>
  <tableStyleInfo name="Styl tabeli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3DF6F55-7478-4382-917D-41FBE4CD5DB2}" name="Tabela6" displayName="Tabela6" ref="A10:J69" totalsRowShown="0" headerRowDxfId="19" dataDxfId="18" headerRowBorderDxfId="93" tableBorderDxfId="92">
  <autoFilter ref="A10:J69" xr:uid="{23DF6F55-7478-4382-917D-41FBE4CD5DB2}"/>
  <tableColumns count="10">
    <tableColumn id="1" xr3:uid="{275C771D-AA86-4DAE-BCE4-8C4AC4C4EC93}" name="1." dataDxfId="24"/>
    <tableColumn id="2" xr3:uid="{F1A2BE28-FCB4-4751-AA2C-9ABCCF9F8AD2}" name="2." dataDxfId="23"/>
    <tableColumn id="3" xr3:uid="{95765D87-0297-4347-82C3-EFD6ED51F705}" name="3." dataDxfId="22"/>
    <tableColumn id="4" xr3:uid="{9DE3FC52-682C-4CD0-BA3F-6CA0D8829139}" name="4." dataDxfId="21"/>
    <tableColumn id="5" xr3:uid="{17D8BC2C-C47A-48A9-985B-D8B657846AB6}" name="5." dataDxfId="20"/>
    <tableColumn id="6" xr3:uid="{62F36FC6-4BF3-4FF5-B106-B1FEFBBD178A}" name="7." dataDxfId="17"/>
    <tableColumn id="7" xr3:uid="{5186D3DD-09D2-4725-BE17-51BFD602F810}" name="8." dataDxfId="16"/>
    <tableColumn id="8" xr3:uid="{D1C0C3AF-1A34-4966-8E42-F0AB2F3F2FEB}" name="9." dataDxfId="15">
      <calculatedColumnFormula>PRODUCT(F11,E11)</calculatedColumnFormula>
    </tableColumn>
    <tableColumn id="9" xr3:uid="{D4DE972E-6944-405E-837A-FACC6E43CF62}" name="10." dataDxfId="14">
      <calculatedColumnFormula>PRODUCT(H11,G11)</calculatedColumnFormula>
    </tableColumn>
    <tableColumn id="10" xr3:uid="{D6BC12D3-BFAD-45B8-A8FC-9DC4096612D0}" name="11." dataDxfId="13">
      <calculatedColumnFormula>SUM(I11,H11)</calculatedColumnFormula>
    </tableColumn>
  </tableColumns>
  <tableStyleInfo name="Styl tabeli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68190DB-6CEC-46BC-9F5A-6B26E861872A}" name="Tabela7" displayName="Tabela7" ref="A10:K32" totalsRowShown="0" headerRowDxfId="7" dataDxfId="6" headerRowBorderDxfId="91" tableBorderDxfId="90">
  <autoFilter ref="A10:K32" xr:uid="{C68190DB-6CEC-46BC-9F5A-6B26E861872A}"/>
  <tableColumns count="11">
    <tableColumn id="1" xr3:uid="{874294B8-8B66-465C-8461-6B68B6E7EF90}" name="1." dataDxfId="12"/>
    <tableColumn id="2" xr3:uid="{69B495D7-E5A2-4CAF-87CB-31EA49CFDEC6}" name="2." dataDxfId="11"/>
    <tableColumn id="3" xr3:uid="{4AECBC3E-9F05-481A-8521-FE41290B6B99}" name="3." dataDxfId="10"/>
    <tableColumn id="4" xr3:uid="{5D7E74D6-6532-4924-BDF9-BA085BA836C4}" name="4." dataDxfId="9"/>
    <tableColumn id="5" xr3:uid="{36D5E161-9BF7-4BFA-AFF5-1A775D950C89}" name="5." dataDxfId="8"/>
    <tableColumn id="6" xr3:uid="{679B1D0B-70C7-4387-AEA1-D3427D8DC335}" name="6." dataDxfId="5"/>
    <tableColumn id="7" xr3:uid="{9950A675-D00B-45FA-923A-BF857303BC61}" name="7." dataDxfId="4"/>
    <tableColumn id="8" xr3:uid="{E295AB2C-7804-4520-91DA-F0512B8FC52D}" name="8." dataDxfId="3" dataCellStyle="Procentowy"/>
    <tableColumn id="9" xr3:uid="{1827525A-CD5A-4221-A1C8-7FBC2BBC938E}" name="9." dataDxfId="2">
      <calculatedColumnFormula>PRODUCT(G11,E11)</calculatedColumnFormula>
    </tableColumn>
    <tableColumn id="10" xr3:uid="{7D2E1D7F-97E6-413C-8AEA-3DB43AC09DC1}" name="10." dataDxfId="1">
      <calculatedColumnFormula>PRODUCT(I11,H11)</calculatedColumnFormula>
    </tableColumn>
    <tableColumn id="11" xr3:uid="{C3AAB010-58B1-42B8-BC85-71A2D81C8EE3}" name="11." dataDxfId="0">
      <calculatedColumnFormula>SUM(J11,I11)</calculatedColumnFormula>
    </tableColumn>
  </tableColumns>
  <tableStyleInfo name="Styl tabeli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BDE2F4B-0935-4C3F-840B-ECABBAEC3990}" name="Tabela8" displayName="Tabela8" ref="A10:J20" totalsRowShown="0" headerRowDxfId="83" dataDxfId="82" tableBorderDxfId="89">
  <autoFilter ref="A10:J20" xr:uid="{6BDE2F4B-0935-4C3F-840B-ECABBAEC3990}"/>
  <tableColumns count="10">
    <tableColumn id="1" xr3:uid="{34AE1A30-80EC-4EAD-8875-37FC10DEEEEB}" name="1." dataDxfId="88"/>
    <tableColumn id="2" xr3:uid="{FAB44DDA-DBBB-4BDE-ACE3-B84C70D4C217}" name="2." dataDxfId="87"/>
    <tableColumn id="3" xr3:uid="{08DF286F-D80F-4845-8A12-9E55A94D5B91}" name="3." dataDxfId="86"/>
    <tableColumn id="4" xr3:uid="{1C5C970C-06E0-4C1E-AF26-B26BE06465B5}" name="4." dataDxfId="85"/>
    <tableColumn id="5" xr3:uid="{E9B20724-CE11-4997-AEB1-045C9DF991CC}" name="5." dataDxfId="84"/>
    <tableColumn id="6" xr3:uid="{FF9F2E69-244E-4F70-835E-420DC2EDE39D}" name="6." dataDxfId="81"/>
    <tableColumn id="7" xr3:uid="{A027B7A0-637C-4490-8E13-BE384E27D713}" name="7." dataDxfId="80"/>
    <tableColumn id="8" xr3:uid="{F7135769-B2AB-45D0-B16B-F08FAB804893}" name="8." dataDxfId="79">
      <calculatedColumnFormula>PRODUCT(F11,E11)</calculatedColumnFormula>
    </tableColumn>
    <tableColumn id="9" xr3:uid="{7961A690-E9BF-4664-AABA-40848C855E0F}" name="9." dataDxfId="78">
      <calculatedColumnFormula>PRODUCT(H11,G11)</calculatedColumnFormula>
    </tableColumn>
    <tableColumn id="10" xr3:uid="{69130643-7142-42D0-8234-E571DF0181FD}" name="10." dataDxfId="77">
      <calculatedColumnFormula>SUM(I11,H11)</calculatedColumnFormula>
    </tableColumn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opLeftCell="A16" workbookViewId="0">
      <selection activeCell="L29" sqref="L29"/>
    </sheetView>
  </sheetViews>
  <sheetFormatPr defaultRowHeight="15" x14ac:dyDescent="0.25"/>
  <cols>
    <col min="1" max="1" width="9.140625" style="265"/>
    <col min="2" max="2" width="28.28515625" style="265" customWidth="1"/>
    <col min="3" max="3" width="19" style="265" customWidth="1"/>
    <col min="4" max="5" width="9.140625" style="265"/>
    <col min="6" max="6" width="21.28515625" style="265" customWidth="1"/>
    <col min="7" max="7" width="13.28515625" style="265" customWidth="1"/>
    <col min="8" max="8" width="9.140625" style="265"/>
    <col min="9" max="9" width="13" style="265" customWidth="1"/>
    <col min="10" max="10" width="12" style="265" customWidth="1"/>
    <col min="11" max="11" width="16" style="265" customWidth="1"/>
    <col min="12" max="12" width="43.5703125" style="265" customWidth="1"/>
    <col min="13" max="16384" width="9.140625" style="265"/>
  </cols>
  <sheetData>
    <row r="1" spans="1:12" x14ac:dyDescent="0.25">
      <c r="A1" s="94" t="s">
        <v>482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12" ht="18.75" x14ac:dyDescent="0.3">
      <c r="A2" s="97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9"/>
    </row>
    <row r="3" spans="1:12" ht="18.75" x14ac:dyDescent="0.3">
      <c r="A3" s="97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9"/>
    </row>
    <row r="4" spans="1:12" x14ac:dyDescent="0.25">
      <c r="A4" s="100" t="s">
        <v>2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</row>
    <row r="5" spans="1:12" ht="15.75" thickBot="1" x14ac:dyDescent="0.3">
      <c r="A5" s="103"/>
      <c r="B5" s="104"/>
      <c r="C5" s="104"/>
      <c r="D5" s="104"/>
      <c r="E5" s="104"/>
      <c r="F5" s="104"/>
      <c r="G5" s="104"/>
      <c r="H5" s="104"/>
      <c r="I5" s="104"/>
      <c r="J5" s="104"/>
      <c r="K5" s="105"/>
    </row>
    <row r="6" spans="1:12" x14ac:dyDescent="0.25">
      <c r="A6" s="106" t="s">
        <v>3</v>
      </c>
      <c r="B6" s="107"/>
      <c r="C6" s="107"/>
      <c r="D6" s="107"/>
      <c r="E6" s="107"/>
      <c r="F6" s="107"/>
      <c r="G6" s="107"/>
      <c r="H6" s="107"/>
      <c r="I6" s="107"/>
      <c r="J6" s="107"/>
      <c r="K6" s="108"/>
    </row>
    <row r="7" spans="1:12" x14ac:dyDescent="0.25">
      <c r="A7" s="106"/>
      <c r="B7" s="107"/>
      <c r="C7" s="107"/>
      <c r="D7" s="107"/>
      <c r="E7" s="107"/>
      <c r="F7" s="107"/>
      <c r="G7" s="107"/>
      <c r="H7" s="107"/>
      <c r="I7" s="107"/>
      <c r="J7" s="107"/>
      <c r="K7" s="108"/>
    </row>
    <row r="8" spans="1:12" ht="3" customHeight="1" thickBot="1" x14ac:dyDescent="0.3">
      <c r="A8" s="106"/>
      <c r="B8" s="107"/>
      <c r="C8" s="107"/>
      <c r="D8" s="107"/>
      <c r="E8" s="107"/>
      <c r="F8" s="107"/>
      <c r="G8" s="107"/>
      <c r="H8" s="107"/>
      <c r="I8" s="107"/>
      <c r="J8" s="107"/>
      <c r="K8" s="108"/>
    </row>
    <row r="9" spans="1:12" ht="15.75" thickBot="1" x14ac:dyDescent="0.3">
      <c r="A9" s="109" t="s">
        <v>4</v>
      </c>
      <c r="B9" s="110" t="s">
        <v>5</v>
      </c>
      <c r="C9" s="110" t="s">
        <v>401</v>
      </c>
      <c r="D9" s="110" t="s">
        <v>6</v>
      </c>
      <c r="E9" s="111" t="s">
        <v>7</v>
      </c>
      <c r="F9" s="112" t="s">
        <v>396</v>
      </c>
      <c r="G9" s="113"/>
      <c r="H9" s="113"/>
      <c r="I9" s="113"/>
      <c r="J9" s="113"/>
      <c r="K9" s="114"/>
    </row>
    <row r="10" spans="1:12" ht="38.25" x14ac:dyDescent="0.25">
      <c r="A10" s="115"/>
      <c r="B10" s="116"/>
      <c r="C10" s="116"/>
      <c r="D10" s="116"/>
      <c r="E10" s="117"/>
      <c r="F10" s="118" t="s">
        <v>479</v>
      </c>
      <c r="G10" s="119" t="s">
        <v>400</v>
      </c>
      <c r="H10" s="119" t="s">
        <v>8</v>
      </c>
      <c r="I10" s="119" t="s">
        <v>9</v>
      </c>
      <c r="J10" s="119" t="s">
        <v>10</v>
      </c>
      <c r="K10" s="120" t="s">
        <v>11</v>
      </c>
    </row>
    <row r="11" spans="1:12" ht="15.75" thickBot="1" x14ac:dyDescent="0.3">
      <c r="A11" s="121" t="s">
        <v>12</v>
      </c>
      <c r="B11" s="122" t="s">
        <v>13</v>
      </c>
      <c r="C11" s="122" t="s">
        <v>14</v>
      </c>
      <c r="D11" s="122" t="s">
        <v>15</v>
      </c>
      <c r="E11" s="123" t="s">
        <v>16</v>
      </c>
      <c r="F11" s="124" t="s">
        <v>17</v>
      </c>
      <c r="G11" s="122" t="s">
        <v>18</v>
      </c>
      <c r="H11" s="122" t="s">
        <v>19</v>
      </c>
      <c r="I11" s="122" t="s">
        <v>20</v>
      </c>
      <c r="J11" s="122" t="s">
        <v>21</v>
      </c>
      <c r="K11" s="123" t="s">
        <v>35</v>
      </c>
      <c r="L11" s="380"/>
    </row>
    <row r="12" spans="1:12" x14ac:dyDescent="0.25">
      <c r="A12" s="125" t="s">
        <v>12</v>
      </c>
      <c r="B12" s="126" t="s">
        <v>414</v>
      </c>
      <c r="C12" s="127" t="s">
        <v>298</v>
      </c>
      <c r="D12" s="127" t="s">
        <v>22</v>
      </c>
      <c r="E12" s="128">
        <v>40</v>
      </c>
      <c r="F12" s="48"/>
      <c r="G12" s="22">
        <v>0</v>
      </c>
      <c r="H12" s="23"/>
      <c r="I12" s="22">
        <f>PRODUCT(G12,E12)</f>
        <v>0</v>
      </c>
      <c r="J12" s="22">
        <f t="shared" ref="J12:J32" si="0">PRODUCT(I12,H12)</f>
        <v>0</v>
      </c>
      <c r="K12" s="24">
        <f t="shared" ref="K12:K32" si="1">SUM(J12,I12)</f>
        <v>0</v>
      </c>
      <c r="L12" s="380"/>
    </row>
    <row r="13" spans="1:12" x14ac:dyDescent="0.25">
      <c r="A13" s="129" t="s">
        <v>13</v>
      </c>
      <c r="B13" s="130" t="s">
        <v>23</v>
      </c>
      <c r="C13" s="131" t="s">
        <v>230</v>
      </c>
      <c r="D13" s="131" t="s">
        <v>22</v>
      </c>
      <c r="E13" s="132">
        <v>140</v>
      </c>
      <c r="F13" s="49"/>
      <c r="G13" s="12">
        <v>0</v>
      </c>
      <c r="H13" s="16"/>
      <c r="I13" s="12">
        <f t="shared" ref="I13:I32" si="2">PRODUCT(G13,E13)</f>
        <v>0</v>
      </c>
      <c r="J13" s="13">
        <f t="shared" si="0"/>
        <v>0</v>
      </c>
      <c r="K13" s="19">
        <f t="shared" si="1"/>
        <v>0</v>
      </c>
    </row>
    <row r="14" spans="1:12" ht="25.5" x14ac:dyDescent="0.25">
      <c r="A14" s="129" t="s">
        <v>14</v>
      </c>
      <c r="B14" s="133" t="s">
        <v>25</v>
      </c>
      <c r="C14" s="131" t="s">
        <v>230</v>
      </c>
      <c r="D14" s="131" t="s">
        <v>22</v>
      </c>
      <c r="E14" s="132">
        <v>30</v>
      </c>
      <c r="F14" s="49"/>
      <c r="G14" s="12">
        <v>0</v>
      </c>
      <c r="H14" s="16"/>
      <c r="I14" s="12">
        <f t="shared" si="2"/>
        <v>0</v>
      </c>
      <c r="J14" s="13">
        <f t="shared" si="0"/>
        <v>0</v>
      </c>
      <c r="K14" s="19">
        <f t="shared" si="1"/>
        <v>0</v>
      </c>
    </row>
    <row r="15" spans="1:12" x14ac:dyDescent="0.25">
      <c r="A15" s="129" t="s">
        <v>15</v>
      </c>
      <c r="B15" s="130" t="s">
        <v>26</v>
      </c>
      <c r="C15" s="134" t="s">
        <v>27</v>
      </c>
      <c r="D15" s="134" t="s">
        <v>22</v>
      </c>
      <c r="E15" s="135">
        <v>150</v>
      </c>
      <c r="F15" s="50"/>
      <c r="G15" s="12">
        <v>0</v>
      </c>
      <c r="H15" s="17"/>
      <c r="I15" s="12">
        <f t="shared" si="2"/>
        <v>0</v>
      </c>
      <c r="J15" s="14">
        <f t="shared" si="0"/>
        <v>0</v>
      </c>
      <c r="K15" s="20">
        <f t="shared" si="1"/>
        <v>0</v>
      </c>
    </row>
    <row r="16" spans="1:12" x14ac:dyDescent="0.25">
      <c r="A16" s="129" t="s">
        <v>16</v>
      </c>
      <c r="B16" s="136" t="s">
        <v>28</v>
      </c>
      <c r="C16" s="134" t="s">
        <v>299</v>
      </c>
      <c r="D16" s="134" t="s">
        <v>22</v>
      </c>
      <c r="E16" s="135">
        <v>10</v>
      </c>
      <c r="F16" s="50"/>
      <c r="G16" s="12">
        <v>0</v>
      </c>
      <c r="H16" s="17"/>
      <c r="I16" s="12">
        <f t="shared" si="2"/>
        <v>0</v>
      </c>
      <c r="J16" s="14">
        <f t="shared" si="0"/>
        <v>0</v>
      </c>
      <c r="K16" s="20">
        <f t="shared" si="1"/>
        <v>0</v>
      </c>
    </row>
    <row r="17" spans="1:12" x14ac:dyDescent="0.25">
      <c r="A17" s="129" t="s">
        <v>17</v>
      </c>
      <c r="B17" s="133" t="s">
        <v>29</v>
      </c>
      <c r="C17" s="131" t="s">
        <v>295</v>
      </c>
      <c r="D17" s="131" t="s">
        <v>22</v>
      </c>
      <c r="E17" s="132">
        <v>500</v>
      </c>
      <c r="F17" s="49"/>
      <c r="G17" s="12">
        <v>0</v>
      </c>
      <c r="H17" s="16"/>
      <c r="I17" s="12">
        <f t="shared" si="2"/>
        <v>0</v>
      </c>
      <c r="J17" s="13">
        <f t="shared" si="0"/>
        <v>0</v>
      </c>
      <c r="K17" s="19">
        <f t="shared" si="1"/>
        <v>0</v>
      </c>
    </row>
    <row r="18" spans="1:12" x14ac:dyDescent="0.25">
      <c r="A18" s="129" t="s">
        <v>18</v>
      </c>
      <c r="B18" s="136" t="s">
        <v>30</v>
      </c>
      <c r="C18" s="134" t="s">
        <v>31</v>
      </c>
      <c r="D18" s="134" t="s">
        <v>22</v>
      </c>
      <c r="E18" s="135">
        <v>15</v>
      </c>
      <c r="F18" s="50"/>
      <c r="G18" s="12">
        <v>0</v>
      </c>
      <c r="H18" s="17"/>
      <c r="I18" s="12">
        <f t="shared" si="2"/>
        <v>0</v>
      </c>
      <c r="J18" s="14">
        <f t="shared" si="0"/>
        <v>0</v>
      </c>
      <c r="K18" s="20">
        <f t="shared" si="1"/>
        <v>0</v>
      </c>
    </row>
    <row r="19" spans="1:12" ht="25.5" x14ac:dyDescent="0.25">
      <c r="A19" s="129" t="s">
        <v>19</v>
      </c>
      <c r="B19" s="133" t="s">
        <v>32</v>
      </c>
      <c r="C19" s="131" t="s">
        <v>281</v>
      </c>
      <c r="D19" s="131" t="s">
        <v>22</v>
      </c>
      <c r="E19" s="132">
        <v>900</v>
      </c>
      <c r="F19" s="49"/>
      <c r="G19" s="12">
        <v>0</v>
      </c>
      <c r="H19" s="16"/>
      <c r="I19" s="12">
        <f t="shared" si="2"/>
        <v>0</v>
      </c>
      <c r="J19" s="13">
        <f t="shared" si="0"/>
        <v>0</v>
      </c>
      <c r="K19" s="19">
        <f t="shared" si="1"/>
        <v>0</v>
      </c>
    </row>
    <row r="20" spans="1:12" x14ac:dyDescent="0.25">
      <c r="A20" s="129" t="s">
        <v>20</v>
      </c>
      <c r="B20" s="133" t="s">
        <v>301</v>
      </c>
      <c r="C20" s="131" t="s">
        <v>300</v>
      </c>
      <c r="D20" s="131" t="s">
        <v>22</v>
      </c>
      <c r="E20" s="132">
        <v>30</v>
      </c>
      <c r="F20" s="49"/>
      <c r="G20" s="12">
        <v>0</v>
      </c>
      <c r="H20" s="16"/>
      <c r="I20" s="12">
        <f t="shared" si="2"/>
        <v>0</v>
      </c>
      <c r="J20" s="13">
        <f t="shared" si="0"/>
        <v>0</v>
      </c>
      <c r="K20" s="19">
        <f t="shared" si="1"/>
        <v>0</v>
      </c>
    </row>
    <row r="21" spans="1:12" x14ac:dyDescent="0.25">
      <c r="A21" s="129" t="s">
        <v>21</v>
      </c>
      <c r="B21" s="137" t="s">
        <v>416</v>
      </c>
      <c r="C21" s="134" t="s">
        <v>297</v>
      </c>
      <c r="D21" s="134" t="s">
        <v>22</v>
      </c>
      <c r="E21" s="135">
        <v>190</v>
      </c>
      <c r="F21" s="50"/>
      <c r="G21" s="12">
        <v>0</v>
      </c>
      <c r="H21" s="17"/>
      <c r="I21" s="12">
        <f t="shared" si="2"/>
        <v>0</v>
      </c>
      <c r="J21" s="14">
        <f t="shared" si="0"/>
        <v>0</v>
      </c>
      <c r="K21" s="20">
        <f t="shared" si="1"/>
        <v>0</v>
      </c>
    </row>
    <row r="22" spans="1:12" x14ac:dyDescent="0.25">
      <c r="A22" s="129" t="s">
        <v>35</v>
      </c>
      <c r="B22" s="138" t="s">
        <v>415</v>
      </c>
      <c r="C22" s="134" t="s">
        <v>41</v>
      </c>
      <c r="D22" s="134" t="s">
        <v>22</v>
      </c>
      <c r="E22" s="135">
        <v>20</v>
      </c>
      <c r="F22" s="50"/>
      <c r="G22" s="12">
        <v>0</v>
      </c>
      <c r="H22" s="17"/>
      <c r="I22" s="12">
        <f t="shared" si="2"/>
        <v>0</v>
      </c>
      <c r="J22" s="14">
        <f t="shared" si="0"/>
        <v>0</v>
      </c>
      <c r="K22" s="20">
        <f t="shared" si="1"/>
        <v>0</v>
      </c>
      <c r="L22" s="380"/>
    </row>
    <row r="23" spans="1:12" x14ac:dyDescent="0.25">
      <c r="A23" s="129" t="s">
        <v>37</v>
      </c>
      <c r="B23" s="136" t="s">
        <v>43</v>
      </c>
      <c r="C23" s="134" t="s">
        <v>299</v>
      </c>
      <c r="D23" s="134" t="s">
        <v>22</v>
      </c>
      <c r="E23" s="135">
        <v>60</v>
      </c>
      <c r="F23" s="50"/>
      <c r="G23" s="12">
        <v>0</v>
      </c>
      <c r="H23" s="17"/>
      <c r="I23" s="12">
        <f t="shared" si="2"/>
        <v>0</v>
      </c>
      <c r="J23" s="14">
        <f t="shared" si="0"/>
        <v>0</v>
      </c>
      <c r="K23" s="20">
        <f t="shared" si="1"/>
        <v>0</v>
      </c>
    </row>
    <row r="24" spans="1:12" x14ac:dyDescent="0.25">
      <c r="A24" s="129" t="s">
        <v>39</v>
      </c>
      <c r="B24" s="130" t="s">
        <v>45</v>
      </c>
      <c r="C24" s="134" t="s">
        <v>265</v>
      </c>
      <c r="D24" s="134" t="s">
        <v>22</v>
      </c>
      <c r="E24" s="135">
        <v>15</v>
      </c>
      <c r="F24" s="50"/>
      <c r="G24" s="12">
        <v>0</v>
      </c>
      <c r="H24" s="17"/>
      <c r="I24" s="12">
        <f t="shared" si="2"/>
        <v>0</v>
      </c>
      <c r="J24" s="14">
        <f t="shared" si="0"/>
        <v>0</v>
      </c>
      <c r="K24" s="20">
        <f t="shared" si="1"/>
        <v>0</v>
      </c>
    </row>
    <row r="25" spans="1:12" ht="25.5" x14ac:dyDescent="0.25">
      <c r="A25" s="129" t="s">
        <v>40</v>
      </c>
      <c r="B25" s="133" t="s">
        <v>417</v>
      </c>
      <c r="C25" s="131" t="s">
        <v>266</v>
      </c>
      <c r="D25" s="131" t="s">
        <v>22</v>
      </c>
      <c r="E25" s="132">
        <v>30</v>
      </c>
      <c r="F25" s="49"/>
      <c r="G25" s="12">
        <v>0</v>
      </c>
      <c r="H25" s="16"/>
      <c r="I25" s="12">
        <f t="shared" si="2"/>
        <v>0</v>
      </c>
      <c r="J25" s="13">
        <f t="shared" si="0"/>
        <v>0</v>
      </c>
      <c r="K25" s="19">
        <f t="shared" si="1"/>
        <v>0</v>
      </c>
      <c r="L25" s="380"/>
    </row>
    <row r="26" spans="1:12" ht="25.5" x14ac:dyDescent="0.25">
      <c r="A26" s="129" t="s">
        <v>42</v>
      </c>
      <c r="B26" s="133" t="s">
        <v>48</v>
      </c>
      <c r="C26" s="131" t="s">
        <v>302</v>
      </c>
      <c r="D26" s="131" t="s">
        <v>22</v>
      </c>
      <c r="E26" s="132">
        <v>230</v>
      </c>
      <c r="F26" s="49"/>
      <c r="G26" s="12">
        <v>0</v>
      </c>
      <c r="H26" s="16"/>
      <c r="I26" s="12">
        <f t="shared" si="2"/>
        <v>0</v>
      </c>
      <c r="J26" s="13">
        <f t="shared" si="0"/>
        <v>0</v>
      </c>
      <c r="K26" s="19">
        <f t="shared" si="1"/>
        <v>0</v>
      </c>
    </row>
    <row r="27" spans="1:12" ht="25.5" x14ac:dyDescent="0.25">
      <c r="A27" s="129" t="s">
        <v>44</v>
      </c>
      <c r="B27" s="133" t="s">
        <v>50</v>
      </c>
      <c r="C27" s="131" t="s">
        <v>303</v>
      </c>
      <c r="D27" s="131" t="s">
        <v>22</v>
      </c>
      <c r="E27" s="132">
        <v>50</v>
      </c>
      <c r="F27" s="49"/>
      <c r="G27" s="12">
        <v>0</v>
      </c>
      <c r="H27" s="16"/>
      <c r="I27" s="12">
        <f t="shared" si="2"/>
        <v>0</v>
      </c>
      <c r="J27" s="13">
        <f t="shared" si="0"/>
        <v>0</v>
      </c>
      <c r="K27" s="19">
        <f t="shared" si="1"/>
        <v>0</v>
      </c>
    </row>
    <row r="28" spans="1:12" x14ac:dyDescent="0.25">
      <c r="A28" s="129" t="s">
        <v>46</v>
      </c>
      <c r="B28" s="139" t="s">
        <v>52</v>
      </c>
      <c r="C28" s="131" t="s">
        <v>302</v>
      </c>
      <c r="D28" s="131" t="s">
        <v>22</v>
      </c>
      <c r="E28" s="132">
        <v>190</v>
      </c>
      <c r="F28" s="49"/>
      <c r="G28" s="12">
        <v>0</v>
      </c>
      <c r="H28" s="16"/>
      <c r="I28" s="12">
        <f t="shared" si="2"/>
        <v>0</v>
      </c>
      <c r="J28" s="13">
        <f t="shared" si="0"/>
        <v>0</v>
      </c>
      <c r="K28" s="19">
        <f t="shared" si="1"/>
        <v>0</v>
      </c>
    </row>
    <row r="29" spans="1:12" x14ac:dyDescent="0.25">
      <c r="A29" s="129" t="s">
        <v>47</v>
      </c>
      <c r="B29" s="130" t="s">
        <v>54</v>
      </c>
      <c r="C29" s="131" t="s">
        <v>230</v>
      </c>
      <c r="D29" s="131" t="s">
        <v>22</v>
      </c>
      <c r="E29" s="132">
        <v>350</v>
      </c>
      <c r="F29" s="49"/>
      <c r="G29" s="12">
        <v>0</v>
      </c>
      <c r="H29" s="16"/>
      <c r="I29" s="12">
        <f t="shared" si="2"/>
        <v>0</v>
      </c>
      <c r="J29" s="13">
        <f t="shared" si="0"/>
        <v>0</v>
      </c>
      <c r="K29" s="19">
        <f t="shared" si="1"/>
        <v>0</v>
      </c>
    </row>
    <row r="30" spans="1:12" x14ac:dyDescent="0.25">
      <c r="A30" s="129" t="s">
        <v>49</v>
      </c>
      <c r="B30" s="130" t="s">
        <v>56</v>
      </c>
      <c r="C30" s="131" t="s">
        <v>304</v>
      </c>
      <c r="D30" s="131" t="s">
        <v>22</v>
      </c>
      <c r="E30" s="135">
        <v>8</v>
      </c>
      <c r="F30" s="50"/>
      <c r="G30" s="12">
        <v>0</v>
      </c>
      <c r="H30" s="17"/>
      <c r="I30" s="12">
        <f t="shared" si="2"/>
        <v>0</v>
      </c>
      <c r="J30" s="14">
        <f t="shared" si="0"/>
        <v>0</v>
      </c>
      <c r="K30" s="20">
        <f t="shared" si="1"/>
        <v>0</v>
      </c>
    </row>
    <row r="31" spans="1:12" x14ac:dyDescent="0.25">
      <c r="A31" s="129" t="s">
        <v>51</v>
      </c>
      <c r="B31" s="130" t="s">
        <v>58</v>
      </c>
      <c r="C31" s="131" t="s">
        <v>304</v>
      </c>
      <c r="D31" s="131" t="s">
        <v>22</v>
      </c>
      <c r="E31" s="132">
        <v>50</v>
      </c>
      <c r="F31" s="49"/>
      <c r="G31" s="12">
        <v>0</v>
      </c>
      <c r="H31" s="16"/>
      <c r="I31" s="12">
        <f t="shared" si="2"/>
        <v>0</v>
      </c>
      <c r="J31" s="13">
        <f t="shared" si="0"/>
        <v>0</v>
      </c>
      <c r="K31" s="19">
        <f t="shared" si="1"/>
        <v>0</v>
      </c>
    </row>
    <row r="32" spans="1:12" ht="15.75" thickBot="1" x14ac:dyDescent="0.3">
      <c r="A32" s="153" t="s">
        <v>53</v>
      </c>
      <c r="B32" s="154" t="s">
        <v>60</v>
      </c>
      <c r="C32" s="155" t="s">
        <v>267</v>
      </c>
      <c r="D32" s="155" t="s">
        <v>38</v>
      </c>
      <c r="E32" s="156">
        <v>30</v>
      </c>
      <c r="F32" s="51"/>
      <c r="G32" s="25">
        <v>0</v>
      </c>
      <c r="H32" s="18"/>
      <c r="I32" s="25">
        <f t="shared" si="2"/>
        <v>0</v>
      </c>
      <c r="J32" s="15">
        <f t="shared" si="0"/>
        <v>0</v>
      </c>
      <c r="K32" s="21">
        <f t="shared" si="1"/>
        <v>0</v>
      </c>
    </row>
    <row r="33" spans="1:11" x14ac:dyDescent="0.25">
      <c r="A33" s="413"/>
      <c r="B33" s="413"/>
      <c r="C33" s="413"/>
      <c r="D33" s="413"/>
      <c r="E33" s="413"/>
      <c r="F33" s="413"/>
      <c r="G33" s="413"/>
      <c r="H33" s="413"/>
      <c r="I33" s="413"/>
      <c r="J33" s="413"/>
      <c r="K33" s="413"/>
    </row>
    <row r="34" spans="1:11" ht="15.75" thickBot="1" x14ac:dyDescent="0.3">
      <c r="A34" s="413"/>
      <c r="B34" s="413"/>
      <c r="C34" s="413"/>
      <c r="D34" s="413"/>
      <c r="E34" s="413"/>
      <c r="F34" s="413"/>
      <c r="G34" s="413"/>
      <c r="H34" s="413"/>
      <c r="I34" s="413"/>
      <c r="J34" s="413"/>
      <c r="K34" s="413"/>
    </row>
    <row r="35" spans="1:11" ht="15.75" thickBot="1" x14ac:dyDescent="0.3">
      <c r="A35" s="140" t="s">
        <v>61</v>
      </c>
      <c r="B35" s="141"/>
      <c r="C35" s="141"/>
      <c r="D35" s="141"/>
      <c r="E35" s="142"/>
      <c r="F35" s="348"/>
      <c r="G35" s="301"/>
      <c r="H35" s="162"/>
      <c r="I35" s="163"/>
      <c r="J35" s="163"/>
      <c r="K35" s="164"/>
    </row>
    <row r="36" spans="1:11" x14ac:dyDescent="0.25">
      <c r="A36" s="143" t="s">
        <v>9</v>
      </c>
      <c r="B36" s="144"/>
      <c r="C36" s="145">
        <f>SUM(Tabela3[9.])</f>
        <v>0</v>
      </c>
      <c r="D36" s="146"/>
      <c r="E36" s="147"/>
      <c r="F36" s="391"/>
      <c r="G36" s="301"/>
      <c r="H36" s="165"/>
      <c r="I36" s="166"/>
      <c r="J36" s="166"/>
      <c r="K36" s="167"/>
    </row>
    <row r="37" spans="1:11" x14ac:dyDescent="0.25">
      <c r="A37" s="148" t="s">
        <v>62</v>
      </c>
      <c r="B37" s="149"/>
      <c r="C37" s="150">
        <f>SUM(Tabela3[10.])</f>
        <v>0</v>
      </c>
      <c r="D37" s="151"/>
      <c r="E37" s="152"/>
      <c r="F37" s="391"/>
      <c r="G37" s="301"/>
      <c r="H37" s="165"/>
      <c r="I37" s="166"/>
      <c r="J37" s="166"/>
      <c r="K37" s="167"/>
    </row>
    <row r="38" spans="1:11" x14ac:dyDescent="0.25">
      <c r="A38" s="148" t="s">
        <v>63</v>
      </c>
      <c r="B38" s="149"/>
      <c r="C38" s="150">
        <f>SUM(Tabela3[11.])</f>
        <v>0</v>
      </c>
      <c r="D38" s="151"/>
      <c r="E38" s="152"/>
      <c r="F38" s="391"/>
      <c r="G38" s="301"/>
      <c r="H38" s="165"/>
      <c r="I38" s="166"/>
      <c r="J38" s="166"/>
      <c r="K38" s="167"/>
    </row>
    <row r="39" spans="1:11" ht="15.75" thickBot="1" x14ac:dyDescent="0.3">
      <c r="A39" s="360" t="s">
        <v>64</v>
      </c>
      <c r="B39" s="361"/>
      <c r="C39" s="157"/>
      <c r="D39" s="158"/>
      <c r="E39" s="159"/>
      <c r="F39" s="391"/>
      <c r="G39" s="301"/>
      <c r="H39" s="168"/>
      <c r="I39" s="169"/>
      <c r="J39" s="169"/>
      <c r="K39" s="170"/>
    </row>
    <row r="40" spans="1:11" ht="15.75" thickBot="1" x14ac:dyDescent="0.3">
      <c r="A40" s="362"/>
      <c r="B40" s="362"/>
      <c r="C40" s="362"/>
      <c r="D40" s="362"/>
      <c r="E40" s="362"/>
      <c r="F40" s="392"/>
      <c r="G40" s="301"/>
      <c r="H40" s="301"/>
      <c r="I40" s="301"/>
      <c r="J40" s="301"/>
      <c r="K40" s="301"/>
    </row>
    <row r="41" spans="1:11" x14ac:dyDescent="0.25">
      <c r="A41" s="143" t="s">
        <v>65</v>
      </c>
      <c r="B41" s="144"/>
      <c r="C41" s="82"/>
      <c r="D41" s="82"/>
      <c r="E41" s="83"/>
      <c r="F41" s="391"/>
      <c r="G41" s="301"/>
      <c r="H41" s="302" t="s">
        <v>407</v>
      </c>
      <c r="I41" s="302"/>
      <c r="J41" s="302"/>
      <c r="K41" s="302"/>
    </row>
    <row r="42" spans="1:11" x14ac:dyDescent="0.25">
      <c r="A42" s="363" t="s">
        <v>66</v>
      </c>
      <c r="B42" s="364"/>
      <c r="C42" s="84"/>
      <c r="D42" s="84"/>
      <c r="E42" s="85"/>
      <c r="F42" s="391"/>
      <c r="G42" s="301"/>
      <c r="H42" s="305" t="s">
        <v>408</v>
      </c>
      <c r="I42" s="306"/>
      <c r="J42" s="306"/>
      <c r="K42" s="306"/>
    </row>
    <row r="43" spans="1:11" ht="15.75" thickBot="1" x14ac:dyDescent="0.3">
      <c r="A43" s="365" t="s">
        <v>67</v>
      </c>
      <c r="B43" s="366"/>
      <c r="C43" s="160"/>
      <c r="D43" s="160"/>
      <c r="E43" s="161"/>
      <c r="F43" s="391"/>
      <c r="G43" s="301"/>
      <c r="H43" s="306"/>
      <c r="I43" s="306"/>
      <c r="J43" s="306"/>
      <c r="K43" s="306"/>
    </row>
    <row r="44" spans="1:11" x14ac:dyDescent="0.25">
      <c r="H44" s="240"/>
      <c r="I44" s="240"/>
      <c r="J44" s="240"/>
      <c r="K44" s="240"/>
    </row>
    <row r="45" spans="1:11" x14ac:dyDescent="0.25">
      <c r="H45" s="309" t="s">
        <v>409</v>
      </c>
      <c r="I45" s="309"/>
      <c r="J45" s="309"/>
      <c r="K45" s="309"/>
    </row>
    <row r="46" spans="1:11" x14ac:dyDescent="0.25">
      <c r="H46" s="309" t="s">
        <v>410</v>
      </c>
      <c r="I46" s="309"/>
      <c r="J46" s="309"/>
      <c r="K46" s="309"/>
    </row>
    <row r="47" spans="1:11" x14ac:dyDescent="0.25">
      <c r="H47" s="310" t="s">
        <v>411</v>
      </c>
      <c r="I47" s="310"/>
      <c r="J47" s="310"/>
      <c r="K47" s="310"/>
    </row>
    <row r="48" spans="1:11" x14ac:dyDescent="0.25">
      <c r="H48" s="309" t="s">
        <v>412</v>
      </c>
      <c r="I48" s="309"/>
      <c r="J48" s="309"/>
      <c r="K48" s="309"/>
    </row>
  </sheetData>
  <sheetProtection algorithmName="SHA-512" hashValue="A304t2mo50ddLftznoDujRZLmVjLRy5FAhcuUrv1mwQ5S9j1oFoF2IeCK+vdxcWnhn9I4R0HHIoCvPCQhFWxPg==" saltValue="lRk/KICTtWOBn0M103dDdA==" spinCount="100000" sheet="1"/>
  <sortState xmlns:xlrd2="http://schemas.microsoft.com/office/spreadsheetml/2017/richdata2" ref="B12:B32">
    <sortCondition ref="B12:B32"/>
  </sortState>
  <mergeCells count="35">
    <mergeCell ref="A35:E35"/>
    <mergeCell ref="A36:B36"/>
    <mergeCell ref="C36:E36"/>
    <mergeCell ref="A37:B37"/>
    <mergeCell ref="C37:E37"/>
    <mergeCell ref="A2:K2"/>
    <mergeCell ref="A3:K3"/>
    <mergeCell ref="A4:K4"/>
    <mergeCell ref="A6:K8"/>
    <mergeCell ref="A33:K34"/>
    <mergeCell ref="F9:K9"/>
    <mergeCell ref="A9:A10"/>
    <mergeCell ref="B9:B10"/>
    <mergeCell ref="C9:C10"/>
    <mergeCell ref="C41:E41"/>
    <mergeCell ref="A42:B42"/>
    <mergeCell ref="C42:E42"/>
    <mergeCell ref="A38:B38"/>
    <mergeCell ref="C38:E38"/>
    <mergeCell ref="A1:K1"/>
    <mergeCell ref="H45:K45"/>
    <mergeCell ref="H46:K46"/>
    <mergeCell ref="H47:K47"/>
    <mergeCell ref="H48:K48"/>
    <mergeCell ref="D9:D10"/>
    <mergeCell ref="E9:E10"/>
    <mergeCell ref="H35:K39"/>
    <mergeCell ref="H41:K41"/>
    <mergeCell ref="H42:K43"/>
    <mergeCell ref="A43:B43"/>
    <mergeCell ref="C43:E43"/>
    <mergeCell ref="A39:B39"/>
    <mergeCell ref="C39:E39"/>
    <mergeCell ref="A40:E40"/>
    <mergeCell ref="A41:B41"/>
  </mergeCells>
  <phoneticPr fontId="14" type="noConversion"/>
  <pageMargins left="0.25" right="0.25" top="0.75" bottom="0.75" header="0.3" footer="0.3"/>
  <pageSetup paperSize="9" scale="61" fitToWidth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C151B-E1C0-4A21-B5BC-7F6BE5446149}">
  <sheetPr>
    <pageSetUpPr fitToPage="1"/>
  </sheetPr>
  <dimension ref="A1:L38"/>
  <sheetViews>
    <sheetView topLeftCell="A7" workbookViewId="0">
      <selection activeCell="O25" sqref="O25"/>
    </sheetView>
  </sheetViews>
  <sheetFormatPr defaultRowHeight="15" x14ac:dyDescent="0.25"/>
  <cols>
    <col min="1" max="1" width="9.140625" style="265"/>
    <col min="2" max="2" width="46.28515625" style="265" customWidth="1"/>
    <col min="3" max="3" width="16.7109375" style="265" customWidth="1"/>
    <col min="4" max="4" width="9.140625" style="265"/>
    <col min="5" max="5" width="10.7109375" style="265" customWidth="1"/>
    <col min="6" max="6" width="23.5703125" style="265" customWidth="1"/>
    <col min="7" max="7" width="13" style="265" customWidth="1"/>
    <col min="8" max="8" width="9.140625" style="265"/>
    <col min="9" max="9" width="12.42578125" style="265" customWidth="1"/>
    <col min="10" max="10" width="9.140625" style="265"/>
    <col min="11" max="11" width="14.85546875" style="265" customWidth="1"/>
    <col min="12" max="12" width="23.42578125" style="265" customWidth="1"/>
    <col min="13" max="16384" width="9.140625" style="265"/>
  </cols>
  <sheetData>
    <row r="1" spans="1:12" x14ac:dyDescent="0.25">
      <c r="A1" s="94" t="s">
        <v>482</v>
      </c>
      <c r="B1" s="171"/>
      <c r="C1" s="171"/>
      <c r="D1" s="171"/>
      <c r="E1" s="171"/>
      <c r="F1" s="171"/>
      <c r="G1" s="171"/>
      <c r="H1" s="171"/>
      <c r="I1" s="171"/>
      <c r="J1" s="171"/>
      <c r="K1" s="172"/>
    </row>
    <row r="2" spans="1:12" ht="18.75" x14ac:dyDescent="0.3">
      <c r="A2" s="97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9"/>
    </row>
    <row r="3" spans="1:12" ht="18.75" x14ac:dyDescent="0.3">
      <c r="A3" s="97" t="s">
        <v>68</v>
      </c>
      <c r="B3" s="98"/>
      <c r="C3" s="98"/>
      <c r="D3" s="98"/>
      <c r="E3" s="98"/>
      <c r="F3" s="98"/>
      <c r="G3" s="98"/>
      <c r="H3" s="98"/>
      <c r="I3" s="98"/>
      <c r="J3" s="98"/>
      <c r="K3" s="99"/>
    </row>
    <row r="4" spans="1:12" x14ac:dyDescent="0.25">
      <c r="A4" s="100" t="s">
        <v>69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</row>
    <row r="5" spans="1:12" ht="15.75" thickBot="1" x14ac:dyDescent="0.3">
      <c r="A5" s="103"/>
      <c r="B5" s="104"/>
      <c r="C5" s="104"/>
      <c r="D5" s="104"/>
      <c r="E5" s="104"/>
      <c r="F5" s="104"/>
      <c r="G5" s="104"/>
      <c r="H5" s="104"/>
      <c r="I5" s="104"/>
      <c r="J5" s="104"/>
      <c r="K5" s="105"/>
    </row>
    <row r="6" spans="1:12" x14ac:dyDescent="0.25">
      <c r="A6" s="106" t="s">
        <v>70</v>
      </c>
      <c r="B6" s="107"/>
      <c r="C6" s="107"/>
      <c r="D6" s="107"/>
      <c r="E6" s="107"/>
      <c r="F6" s="107"/>
      <c r="G6" s="107"/>
      <c r="H6" s="107"/>
      <c r="I6" s="107"/>
      <c r="J6" s="107"/>
      <c r="K6" s="108"/>
    </row>
    <row r="7" spans="1:12" ht="15.75" thickBot="1" x14ac:dyDescent="0.3">
      <c r="A7" s="106"/>
      <c r="B7" s="107"/>
      <c r="C7" s="107"/>
      <c r="D7" s="107"/>
      <c r="E7" s="107"/>
      <c r="F7" s="107"/>
      <c r="G7" s="107"/>
      <c r="H7" s="107"/>
      <c r="I7" s="107"/>
      <c r="J7" s="107"/>
      <c r="K7" s="108"/>
    </row>
    <row r="8" spans="1:12" ht="15.75" thickBot="1" x14ac:dyDescent="0.3">
      <c r="A8" s="173" t="s">
        <v>4</v>
      </c>
      <c r="B8" s="174" t="s">
        <v>5</v>
      </c>
      <c r="C8" s="174" t="s">
        <v>402</v>
      </c>
      <c r="D8" s="174" t="s">
        <v>6</v>
      </c>
      <c r="E8" s="175" t="s">
        <v>7</v>
      </c>
      <c r="F8" s="176" t="s">
        <v>396</v>
      </c>
      <c r="G8" s="177"/>
      <c r="H8" s="177"/>
      <c r="I8" s="177"/>
      <c r="J8" s="177"/>
      <c r="K8" s="178"/>
    </row>
    <row r="9" spans="1:12" ht="56.25" customHeight="1" thickBot="1" x14ac:dyDescent="0.3">
      <c r="A9" s="179"/>
      <c r="B9" s="180"/>
      <c r="C9" s="180"/>
      <c r="D9" s="180"/>
      <c r="E9" s="181"/>
      <c r="F9" s="182" t="s">
        <v>480</v>
      </c>
      <c r="G9" s="183" t="s">
        <v>399</v>
      </c>
      <c r="H9" s="184" t="s">
        <v>8</v>
      </c>
      <c r="I9" s="184" t="s">
        <v>9</v>
      </c>
      <c r="J9" s="184" t="s">
        <v>10</v>
      </c>
      <c r="K9" s="185" t="s">
        <v>11</v>
      </c>
    </row>
    <row r="10" spans="1:12" ht="15.75" thickBot="1" x14ac:dyDescent="0.3">
      <c r="A10" s="121" t="s">
        <v>12</v>
      </c>
      <c r="B10" s="122" t="s">
        <v>13</v>
      </c>
      <c r="C10" s="122" t="s">
        <v>14</v>
      </c>
      <c r="D10" s="122" t="s">
        <v>15</v>
      </c>
      <c r="E10" s="186" t="s">
        <v>16</v>
      </c>
      <c r="F10" s="187" t="s">
        <v>17</v>
      </c>
      <c r="G10" s="124" t="s">
        <v>18</v>
      </c>
      <c r="H10" s="121" t="s">
        <v>19</v>
      </c>
      <c r="I10" s="121" t="s">
        <v>20</v>
      </c>
      <c r="J10" s="121" t="s">
        <v>21</v>
      </c>
      <c r="K10" s="187" t="s">
        <v>35</v>
      </c>
      <c r="L10" s="380"/>
    </row>
    <row r="11" spans="1:12" x14ac:dyDescent="0.25">
      <c r="A11" s="188">
        <v>1</v>
      </c>
      <c r="B11" s="189" t="s">
        <v>443</v>
      </c>
      <c r="C11" s="127" t="s">
        <v>419</v>
      </c>
      <c r="D11" s="127" t="s">
        <v>22</v>
      </c>
      <c r="E11" s="190">
        <v>90</v>
      </c>
      <c r="F11" s="35"/>
      <c r="G11" s="36">
        <v>0</v>
      </c>
      <c r="H11" s="37"/>
      <c r="I11" s="38">
        <f t="shared" ref="I11:I21" si="0">PRODUCT(G11,E11)</f>
        <v>0</v>
      </c>
      <c r="J11" s="38">
        <f t="shared" ref="J11:J21" si="1">PRODUCT(I11,H11)</f>
        <v>0</v>
      </c>
      <c r="K11" s="39">
        <f t="shared" ref="K11:K21" si="2">SUM(J11,I11)</f>
        <v>0</v>
      </c>
      <c r="L11" s="380"/>
    </row>
    <row r="12" spans="1:12" x14ac:dyDescent="0.25">
      <c r="A12" s="191">
        <v>2</v>
      </c>
      <c r="B12" s="137" t="s">
        <v>444</v>
      </c>
      <c r="C12" s="134" t="s">
        <v>418</v>
      </c>
      <c r="D12" s="134" t="s">
        <v>22</v>
      </c>
      <c r="E12" s="192">
        <v>90</v>
      </c>
      <c r="F12" s="33"/>
      <c r="G12" s="9">
        <v>0</v>
      </c>
      <c r="H12" s="2"/>
      <c r="I12" s="10">
        <f t="shared" si="0"/>
        <v>0</v>
      </c>
      <c r="J12" s="10">
        <f t="shared" si="1"/>
        <v>0</v>
      </c>
      <c r="K12" s="11">
        <f t="shared" si="2"/>
        <v>0</v>
      </c>
      <c r="L12" s="380"/>
    </row>
    <row r="13" spans="1:12" x14ac:dyDescent="0.25">
      <c r="A13" s="191">
        <v>3</v>
      </c>
      <c r="B13" s="137" t="s">
        <v>72</v>
      </c>
      <c r="C13" s="134" t="s">
        <v>307</v>
      </c>
      <c r="D13" s="134" t="s">
        <v>22</v>
      </c>
      <c r="E13" s="192">
        <v>100</v>
      </c>
      <c r="F13" s="33"/>
      <c r="G13" s="9">
        <v>0</v>
      </c>
      <c r="H13" s="2"/>
      <c r="I13" s="10">
        <f t="shared" si="0"/>
        <v>0</v>
      </c>
      <c r="J13" s="10">
        <f t="shared" si="1"/>
        <v>0</v>
      </c>
      <c r="K13" s="11">
        <f t="shared" si="2"/>
        <v>0</v>
      </c>
      <c r="L13" s="380"/>
    </row>
    <row r="14" spans="1:12" x14ac:dyDescent="0.25">
      <c r="A14" s="191">
        <v>4</v>
      </c>
      <c r="B14" s="137" t="s">
        <v>308</v>
      </c>
      <c r="C14" s="134" t="s">
        <v>309</v>
      </c>
      <c r="D14" s="134" t="s">
        <v>22</v>
      </c>
      <c r="E14" s="192">
        <v>300</v>
      </c>
      <c r="F14" s="33"/>
      <c r="G14" s="9">
        <v>0</v>
      </c>
      <c r="H14" s="2"/>
      <c r="I14" s="10">
        <f t="shared" si="0"/>
        <v>0</v>
      </c>
      <c r="J14" s="10">
        <f t="shared" si="1"/>
        <v>0</v>
      </c>
      <c r="K14" s="11">
        <f t="shared" si="2"/>
        <v>0</v>
      </c>
      <c r="L14" s="380"/>
    </row>
    <row r="15" spans="1:12" x14ac:dyDescent="0.25">
      <c r="A15" s="191">
        <v>5</v>
      </c>
      <c r="B15" s="137" t="s">
        <v>268</v>
      </c>
      <c r="C15" s="134" t="s">
        <v>302</v>
      </c>
      <c r="D15" s="134" t="s">
        <v>22</v>
      </c>
      <c r="E15" s="192">
        <v>50</v>
      </c>
      <c r="F15" s="33"/>
      <c r="G15" s="9">
        <v>0</v>
      </c>
      <c r="H15" s="2"/>
      <c r="I15" s="10">
        <f t="shared" si="0"/>
        <v>0</v>
      </c>
      <c r="J15" s="10">
        <f t="shared" si="1"/>
        <v>0</v>
      </c>
      <c r="K15" s="11">
        <f t="shared" si="2"/>
        <v>0</v>
      </c>
      <c r="L15" s="380"/>
    </row>
    <row r="16" spans="1:12" x14ac:dyDescent="0.25">
      <c r="A16" s="191">
        <v>6</v>
      </c>
      <c r="B16" s="137" t="s">
        <v>310</v>
      </c>
      <c r="C16" s="134" t="s">
        <v>318</v>
      </c>
      <c r="D16" s="134" t="s">
        <v>22</v>
      </c>
      <c r="E16" s="193">
        <v>250</v>
      </c>
      <c r="F16" s="34"/>
      <c r="G16" s="9">
        <v>0</v>
      </c>
      <c r="H16" s="2"/>
      <c r="I16" s="10">
        <f t="shared" si="0"/>
        <v>0</v>
      </c>
      <c r="J16" s="10">
        <f t="shared" si="1"/>
        <v>0</v>
      </c>
      <c r="K16" s="11">
        <f t="shared" si="2"/>
        <v>0</v>
      </c>
    </row>
    <row r="17" spans="1:12" x14ac:dyDescent="0.25">
      <c r="A17" s="191">
        <v>7</v>
      </c>
      <c r="B17" s="137" t="s">
        <v>311</v>
      </c>
      <c r="C17" s="134" t="s">
        <v>319</v>
      </c>
      <c r="D17" s="134" t="s">
        <v>22</v>
      </c>
      <c r="E17" s="193">
        <v>50</v>
      </c>
      <c r="F17" s="34"/>
      <c r="G17" s="9">
        <v>0</v>
      </c>
      <c r="H17" s="2"/>
      <c r="I17" s="10">
        <f t="shared" si="0"/>
        <v>0</v>
      </c>
      <c r="J17" s="10">
        <f t="shared" si="1"/>
        <v>0</v>
      </c>
      <c r="K17" s="11">
        <f t="shared" si="2"/>
        <v>0</v>
      </c>
    </row>
    <row r="18" spans="1:12" x14ac:dyDescent="0.25">
      <c r="A18" s="191">
        <v>8</v>
      </c>
      <c r="B18" s="137" t="s">
        <v>445</v>
      </c>
      <c r="C18" s="134" t="s">
        <v>318</v>
      </c>
      <c r="D18" s="134" t="s">
        <v>22</v>
      </c>
      <c r="E18" s="192">
        <v>15</v>
      </c>
      <c r="F18" s="33"/>
      <c r="G18" s="9">
        <v>0</v>
      </c>
      <c r="H18" s="2"/>
      <c r="I18" s="10">
        <f t="shared" si="0"/>
        <v>0</v>
      </c>
      <c r="J18" s="10">
        <f t="shared" si="1"/>
        <v>0</v>
      </c>
      <c r="K18" s="11">
        <f t="shared" si="2"/>
        <v>0</v>
      </c>
    </row>
    <row r="19" spans="1:12" x14ac:dyDescent="0.25">
      <c r="A19" s="191">
        <v>9</v>
      </c>
      <c r="B19" s="137" t="s">
        <v>420</v>
      </c>
      <c r="C19" s="134" t="s">
        <v>307</v>
      </c>
      <c r="D19" s="134" t="s">
        <v>22</v>
      </c>
      <c r="E19" s="192">
        <v>10</v>
      </c>
      <c r="F19" s="33"/>
      <c r="G19" s="9">
        <v>0</v>
      </c>
      <c r="H19" s="2"/>
      <c r="I19" s="10">
        <f t="shared" si="0"/>
        <v>0</v>
      </c>
      <c r="J19" s="10">
        <f t="shared" si="1"/>
        <v>0</v>
      </c>
      <c r="K19" s="11">
        <f t="shared" si="2"/>
        <v>0</v>
      </c>
      <c r="L19" s="380"/>
    </row>
    <row r="20" spans="1:12" x14ac:dyDescent="0.25">
      <c r="A20" s="191">
        <v>10</v>
      </c>
      <c r="B20" s="137" t="s">
        <v>312</v>
      </c>
      <c r="C20" s="134" t="s">
        <v>230</v>
      </c>
      <c r="D20" s="134" t="s">
        <v>22</v>
      </c>
      <c r="E20" s="193">
        <v>80</v>
      </c>
      <c r="F20" s="34"/>
      <c r="G20" s="9">
        <v>0</v>
      </c>
      <c r="H20" s="2"/>
      <c r="I20" s="10">
        <f t="shared" si="0"/>
        <v>0</v>
      </c>
      <c r="J20" s="10">
        <f t="shared" si="1"/>
        <v>0</v>
      </c>
      <c r="K20" s="11">
        <f t="shared" si="2"/>
        <v>0</v>
      </c>
    </row>
    <row r="21" spans="1:12" ht="15.75" thickBot="1" x14ac:dyDescent="0.3">
      <c r="A21" s="194">
        <v>11</v>
      </c>
      <c r="B21" s="195" t="s">
        <v>446</v>
      </c>
      <c r="C21" s="196" t="s">
        <v>321</v>
      </c>
      <c r="D21" s="196" t="s">
        <v>22</v>
      </c>
      <c r="E21" s="197">
        <v>15</v>
      </c>
      <c r="F21" s="40"/>
      <c r="G21" s="41">
        <v>0</v>
      </c>
      <c r="H21" s="42"/>
      <c r="I21" s="43">
        <f t="shared" si="0"/>
        <v>0</v>
      </c>
      <c r="J21" s="43">
        <f t="shared" si="1"/>
        <v>0</v>
      </c>
      <c r="K21" s="44">
        <f t="shared" si="2"/>
        <v>0</v>
      </c>
    </row>
    <row r="22" spans="1:12" x14ac:dyDescent="0.25">
      <c r="A22" s="413"/>
      <c r="B22" s="413"/>
      <c r="C22" s="413"/>
      <c r="D22" s="413"/>
      <c r="E22" s="413"/>
      <c r="F22" s="413"/>
      <c r="G22" s="413"/>
      <c r="H22" s="413"/>
      <c r="I22" s="413"/>
      <c r="J22" s="413"/>
      <c r="K22" s="413"/>
    </row>
    <row r="23" spans="1:12" ht="15.75" thickBot="1" x14ac:dyDescent="0.3">
      <c r="A23" s="413"/>
      <c r="B23" s="413"/>
      <c r="C23" s="413"/>
      <c r="D23" s="413"/>
      <c r="E23" s="413"/>
      <c r="F23" s="413"/>
      <c r="G23" s="413"/>
      <c r="H23" s="413"/>
      <c r="I23" s="413"/>
      <c r="J23" s="413"/>
      <c r="K23" s="413"/>
    </row>
    <row r="24" spans="1:12" ht="15.75" thickBot="1" x14ac:dyDescent="0.3">
      <c r="A24" s="140" t="s">
        <v>61</v>
      </c>
      <c r="B24" s="141"/>
      <c r="C24" s="141"/>
      <c r="D24" s="141"/>
      <c r="E24" s="142"/>
      <c r="F24" s="348"/>
      <c r="G24" s="301"/>
      <c r="H24" s="162"/>
      <c r="I24" s="163"/>
      <c r="J24" s="163"/>
      <c r="K24" s="164"/>
    </row>
    <row r="25" spans="1:12" x14ac:dyDescent="0.25">
      <c r="A25" s="143" t="s">
        <v>9</v>
      </c>
      <c r="B25" s="144"/>
      <c r="C25" s="198">
        <f>SUM(Tabela2[9.])</f>
        <v>0</v>
      </c>
      <c r="D25" s="146"/>
      <c r="E25" s="147"/>
      <c r="F25" s="391"/>
      <c r="G25" s="301"/>
      <c r="H25" s="165"/>
      <c r="I25" s="166"/>
      <c r="J25" s="166"/>
      <c r="K25" s="167"/>
    </row>
    <row r="26" spans="1:12" x14ac:dyDescent="0.25">
      <c r="A26" s="148" t="s">
        <v>62</v>
      </c>
      <c r="B26" s="149"/>
      <c r="C26" s="199">
        <f>SUM(Tabela2[10.])</f>
        <v>0</v>
      </c>
      <c r="D26" s="151"/>
      <c r="E26" s="152"/>
      <c r="F26" s="391"/>
      <c r="G26" s="301"/>
      <c r="H26" s="165"/>
      <c r="I26" s="166"/>
      <c r="J26" s="166"/>
      <c r="K26" s="167"/>
    </row>
    <row r="27" spans="1:12" x14ac:dyDescent="0.25">
      <c r="A27" s="148" t="s">
        <v>63</v>
      </c>
      <c r="B27" s="149"/>
      <c r="C27" s="199">
        <f>SUM(Tabela2[11.])</f>
        <v>0</v>
      </c>
      <c r="D27" s="151"/>
      <c r="E27" s="152"/>
      <c r="F27" s="391"/>
      <c r="G27" s="301"/>
      <c r="H27" s="165"/>
      <c r="I27" s="166"/>
      <c r="J27" s="166"/>
      <c r="K27" s="167"/>
    </row>
    <row r="28" spans="1:12" ht="15.75" thickBot="1" x14ac:dyDescent="0.3">
      <c r="A28" s="360" t="s">
        <v>64</v>
      </c>
      <c r="B28" s="361"/>
      <c r="C28" s="157"/>
      <c r="D28" s="158"/>
      <c r="E28" s="159"/>
      <c r="F28" s="391"/>
      <c r="G28" s="301"/>
      <c r="H28" s="168"/>
      <c r="I28" s="169"/>
      <c r="J28" s="169"/>
      <c r="K28" s="170"/>
    </row>
    <row r="29" spans="1:12" ht="15.75" thickBot="1" x14ac:dyDescent="0.3">
      <c r="A29" s="362"/>
      <c r="B29" s="362"/>
      <c r="C29" s="362"/>
      <c r="D29" s="362"/>
      <c r="E29" s="362"/>
      <c r="F29" s="392"/>
      <c r="G29" s="301"/>
      <c r="H29" s="301"/>
      <c r="I29" s="301"/>
      <c r="J29" s="301"/>
      <c r="K29" s="301"/>
    </row>
    <row r="30" spans="1:12" x14ac:dyDescent="0.25">
      <c r="A30" s="143" t="s">
        <v>65</v>
      </c>
      <c r="B30" s="144"/>
      <c r="C30" s="82"/>
      <c r="D30" s="82"/>
      <c r="E30" s="83"/>
      <c r="F30" s="391"/>
      <c r="G30" s="301"/>
      <c r="H30" s="302" t="s">
        <v>407</v>
      </c>
      <c r="I30" s="302"/>
      <c r="J30" s="302"/>
      <c r="K30" s="302"/>
    </row>
    <row r="31" spans="1:12" x14ac:dyDescent="0.25">
      <c r="A31" s="363" t="s">
        <v>66</v>
      </c>
      <c r="B31" s="364"/>
      <c r="C31" s="84"/>
      <c r="D31" s="84"/>
      <c r="E31" s="85"/>
      <c r="F31" s="391"/>
      <c r="G31" s="301"/>
      <c r="H31" s="305" t="s">
        <v>408</v>
      </c>
      <c r="I31" s="306"/>
      <c r="J31" s="306"/>
      <c r="K31" s="306"/>
    </row>
    <row r="32" spans="1:12" ht="15.75" thickBot="1" x14ac:dyDescent="0.3">
      <c r="A32" s="365" t="s">
        <v>67</v>
      </c>
      <c r="B32" s="366"/>
      <c r="C32" s="160"/>
      <c r="D32" s="160"/>
      <c r="E32" s="161"/>
      <c r="F32" s="391"/>
      <c r="G32" s="301"/>
      <c r="H32" s="306"/>
      <c r="I32" s="306"/>
      <c r="J32" s="306"/>
      <c r="K32" s="306"/>
    </row>
    <row r="33" spans="1:11" x14ac:dyDescent="0.25">
      <c r="G33" s="240"/>
      <c r="H33" s="240"/>
      <c r="I33" s="240"/>
      <c r="J33" s="240"/>
      <c r="K33" s="240"/>
    </row>
    <row r="34" spans="1:11" x14ac:dyDescent="0.25">
      <c r="A34" s="418"/>
      <c r="B34" s="418"/>
      <c r="C34" s="418"/>
      <c r="D34" s="418"/>
      <c r="E34" s="418"/>
      <c r="F34" s="418"/>
      <c r="G34" s="418"/>
      <c r="H34" s="309" t="s">
        <v>409</v>
      </c>
      <c r="I34" s="309"/>
      <c r="J34" s="309"/>
      <c r="K34" s="309"/>
    </row>
    <row r="35" spans="1:11" x14ac:dyDescent="0.25">
      <c r="A35" s="418"/>
      <c r="B35" s="418"/>
      <c r="C35" s="418"/>
      <c r="D35" s="418"/>
      <c r="E35" s="418"/>
      <c r="F35" s="418"/>
      <c r="G35" s="418"/>
      <c r="H35" s="309" t="s">
        <v>410</v>
      </c>
      <c r="I35" s="309"/>
      <c r="J35" s="309"/>
      <c r="K35" s="309"/>
    </row>
    <row r="36" spans="1:11" ht="28.5" customHeight="1" x14ac:dyDescent="0.25">
      <c r="A36" s="418"/>
      <c r="B36" s="418"/>
      <c r="C36" s="418"/>
      <c r="D36" s="418"/>
      <c r="E36" s="418"/>
      <c r="F36" s="418"/>
      <c r="G36" s="418"/>
      <c r="H36" s="310" t="s">
        <v>411</v>
      </c>
      <c r="I36" s="310"/>
      <c r="J36" s="310"/>
      <c r="K36" s="310"/>
    </row>
    <row r="37" spans="1:11" x14ac:dyDescent="0.25">
      <c r="A37" s="418"/>
      <c r="B37" s="418"/>
      <c r="C37" s="418"/>
      <c r="D37" s="418"/>
      <c r="E37" s="418"/>
      <c r="F37" s="418"/>
      <c r="G37" s="418"/>
      <c r="H37" s="309" t="s">
        <v>412</v>
      </c>
      <c r="I37" s="309"/>
      <c r="J37" s="309"/>
      <c r="K37" s="309"/>
    </row>
    <row r="38" spans="1:11" x14ac:dyDescent="0.25">
      <c r="H38" s="419"/>
      <c r="I38" s="419"/>
      <c r="J38" s="419"/>
      <c r="K38" s="419"/>
    </row>
  </sheetData>
  <sheetProtection algorithmName="SHA-512" hashValue="2lBMGjhUdc1ePA3vK2iRQan5lYmW+WxoDmvm9AMHfYVcCseyQvAIQuQA5cfoyud/Ehm754ySW0T4ZE/vacCg/A==" saltValue="P8VnXcLmLsUMTPoDhoLsmg==" spinCount="100000" sheet="1"/>
  <sortState xmlns:xlrd2="http://schemas.microsoft.com/office/spreadsheetml/2017/richdata2" ref="B11:B21">
    <sortCondition ref="B11:B21"/>
  </sortState>
  <mergeCells count="36">
    <mergeCell ref="A24:E24"/>
    <mergeCell ref="A25:B25"/>
    <mergeCell ref="C25:E25"/>
    <mergeCell ref="A26:B26"/>
    <mergeCell ref="C26:E26"/>
    <mergeCell ref="A2:K2"/>
    <mergeCell ref="A3:K3"/>
    <mergeCell ref="A4:K4"/>
    <mergeCell ref="A6:K7"/>
    <mergeCell ref="A22:K23"/>
    <mergeCell ref="A8:A9"/>
    <mergeCell ref="B8:B9"/>
    <mergeCell ref="C8:C9"/>
    <mergeCell ref="D8:D9"/>
    <mergeCell ref="A30:B30"/>
    <mergeCell ref="C30:E30"/>
    <mergeCell ref="A31:B31"/>
    <mergeCell ref="C31:E31"/>
    <mergeCell ref="A27:B27"/>
    <mergeCell ref="C27:E27"/>
    <mergeCell ref="A1:K1"/>
    <mergeCell ref="H38:K38"/>
    <mergeCell ref="H34:K34"/>
    <mergeCell ref="H35:K35"/>
    <mergeCell ref="H36:K36"/>
    <mergeCell ref="H37:K37"/>
    <mergeCell ref="E8:E9"/>
    <mergeCell ref="H24:K28"/>
    <mergeCell ref="H30:K30"/>
    <mergeCell ref="H31:K32"/>
    <mergeCell ref="F8:K8"/>
    <mergeCell ref="A32:B32"/>
    <mergeCell ref="C32:E32"/>
    <mergeCell ref="A28:B28"/>
    <mergeCell ref="C28:E28"/>
    <mergeCell ref="A29:E29"/>
  </mergeCells>
  <phoneticPr fontId="14" type="noConversion"/>
  <pageMargins left="0.25" right="0.25" top="0.75" bottom="0.75" header="0.3" footer="0.3"/>
  <pageSetup paperSize="9" scale="78" fitToWidth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7F13F-844C-478A-97DD-20A5B772F13E}">
  <sheetPr>
    <pageSetUpPr fitToPage="1"/>
  </sheetPr>
  <dimension ref="A1:K52"/>
  <sheetViews>
    <sheetView topLeftCell="A20" workbookViewId="0">
      <selection activeCell="L35" sqref="L35"/>
    </sheetView>
  </sheetViews>
  <sheetFormatPr defaultRowHeight="15" x14ac:dyDescent="0.25"/>
  <cols>
    <col min="1" max="1" width="9.140625" style="265"/>
    <col min="2" max="2" width="31.85546875" style="265" customWidth="1"/>
    <col min="3" max="3" width="13.85546875" style="265" customWidth="1"/>
    <col min="4" max="5" width="9.140625" style="265"/>
    <col min="6" max="6" width="21.140625" style="265" customWidth="1"/>
    <col min="7" max="7" width="13.140625" style="265" customWidth="1"/>
    <col min="8" max="8" width="9.140625" style="265"/>
    <col min="9" max="9" width="15" style="265" customWidth="1"/>
    <col min="10" max="10" width="14.140625" style="265" customWidth="1"/>
    <col min="11" max="11" width="13.7109375" style="265" customWidth="1"/>
    <col min="12" max="12" width="50.140625" style="265" customWidth="1"/>
    <col min="13" max="16384" width="9.140625" style="265"/>
  </cols>
  <sheetData>
    <row r="1" spans="1:11" x14ac:dyDescent="0.25">
      <c r="A1" s="94" t="s">
        <v>483</v>
      </c>
      <c r="B1" s="171"/>
      <c r="C1" s="171"/>
      <c r="D1" s="171"/>
      <c r="E1" s="171"/>
      <c r="F1" s="171"/>
      <c r="G1" s="171"/>
      <c r="H1" s="171"/>
      <c r="I1" s="171"/>
      <c r="J1" s="171"/>
      <c r="K1" s="172"/>
    </row>
    <row r="2" spans="1:11" ht="18.75" x14ac:dyDescent="0.3">
      <c r="A2" s="97" t="s">
        <v>76</v>
      </c>
      <c r="B2" s="98"/>
      <c r="C2" s="98"/>
      <c r="D2" s="98"/>
      <c r="E2" s="98"/>
      <c r="F2" s="98"/>
      <c r="G2" s="98"/>
      <c r="H2" s="98"/>
      <c r="I2" s="98"/>
      <c r="J2" s="98"/>
      <c r="K2" s="99"/>
    </row>
    <row r="3" spans="1:11" ht="18.75" x14ac:dyDescent="0.3">
      <c r="A3" s="97" t="s">
        <v>77</v>
      </c>
      <c r="B3" s="98"/>
      <c r="C3" s="98"/>
      <c r="D3" s="98"/>
      <c r="E3" s="98"/>
      <c r="F3" s="98"/>
      <c r="G3" s="98"/>
      <c r="H3" s="98"/>
      <c r="I3" s="98"/>
      <c r="J3" s="98"/>
      <c r="K3" s="99"/>
    </row>
    <row r="4" spans="1:11" x14ac:dyDescent="0.25">
      <c r="A4" s="100" t="s">
        <v>78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</row>
    <row r="5" spans="1:11" ht="15.75" thickBot="1" x14ac:dyDescent="0.3">
      <c r="A5" s="200"/>
      <c r="B5" s="201"/>
      <c r="C5" s="201"/>
      <c r="D5" s="201"/>
      <c r="E5" s="201"/>
      <c r="F5" s="201"/>
      <c r="G5" s="201"/>
      <c r="H5" s="201"/>
      <c r="I5" s="201"/>
      <c r="J5" s="201"/>
      <c r="K5" s="202"/>
    </row>
    <row r="6" spans="1:11" x14ac:dyDescent="0.25">
      <c r="A6" s="203" t="s">
        <v>79</v>
      </c>
      <c r="B6" s="204"/>
      <c r="C6" s="204"/>
      <c r="D6" s="204"/>
      <c r="E6" s="204"/>
      <c r="F6" s="204"/>
      <c r="G6" s="204"/>
      <c r="H6" s="204"/>
      <c r="I6" s="204"/>
      <c r="J6" s="204"/>
      <c r="K6" s="205"/>
    </row>
    <row r="7" spans="1:11" ht="15.75" thickBot="1" x14ac:dyDescent="0.3">
      <c r="A7" s="106"/>
      <c r="B7" s="107"/>
      <c r="C7" s="107"/>
      <c r="D7" s="107"/>
      <c r="E7" s="107"/>
      <c r="F7" s="107"/>
      <c r="G7" s="107"/>
      <c r="H7" s="107"/>
      <c r="I7" s="107"/>
      <c r="J7" s="107"/>
      <c r="K7" s="108"/>
    </row>
    <row r="8" spans="1:11" ht="15.75" thickBot="1" x14ac:dyDescent="0.3">
      <c r="A8" s="109" t="s">
        <v>4</v>
      </c>
      <c r="B8" s="110" t="s">
        <v>5</v>
      </c>
      <c r="C8" s="110" t="s">
        <v>401</v>
      </c>
      <c r="D8" s="110" t="s">
        <v>6</v>
      </c>
      <c r="E8" s="111" t="s">
        <v>7</v>
      </c>
      <c r="F8" s="176" t="s">
        <v>396</v>
      </c>
      <c r="G8" s="177"/>
      <c r="H8" s="177"/>
      <c r="I8" s="177"/>
      <c r="J8" s="177"/>
      <c r="K8" s="178"/>
    </row>
    <row r="9" spans="1:11" ht="39" thickBot="1" x14ac:dyDescent="0.3">
      <c r="A9" s="206"/>
      <c r="B9" s="207"/>
      <c r="C9" s="207"/>
      <c r="D9" s="207"/>
      <c r="E9" s="208"/>
      <c r="F9" s="182" t="s">
        <v>404</v>
      </c>
      <c r="G9" s="182" t="s">
        <v>413</v>
      </c>
      <c r="H9" s="209" t="s">
        <v>8</v>
      </c>
      <c r="I9" s="209" t="s">
        <v>9</v>
      </c>
      <c r="J9" s="209" t="s">
        <v>10</v>
      </c>
      <c r="K9" s="210" t="s">
        <v>11</v>
      </c>
    </row>
    <row r="10" spans="1:11" ht="15.75" thickBot="1" x14ac:dyDescent="0.3">
      <c r="A10" s="121" t="s">
        <v>12</v>
      </c>
      <c r="B10" s="121" t="s">
        <v>13</v>
      </c>
      <c r="C10" s="121" t="s">
        <v>14</v>
      </c>
      <c r="D10" s="121" t="s">
        <v>15</v>
      </c>
      <c r="E10" s="187" t="s">
        <v>16</v>
      </c>
      <c r="F10" s="124" t="s">
        <v>17</v>
      </c>
      <c r="G10" s="121" t="s">
        <v>18</v>
      </c>
      <c r="H10" s="121" t="s">
        <v>19</v>
      </c>
      <c r="I10" s="121" t="s">
        <v>20</v>
      </c>
      <c r="J10" s="121" t="s">
        <v>21</v>
      </c>
      <c r="K10" s="187" t="s">
        <v>35</v>
      </c>
    </row>
    <row r="11" spans="1:11" ht="18.75" customHeight="1" x14ac:dyDescent="0.25">
      <c r="A11" s="129">
        <v>1</v>
      </c>
      <c r="B11" s="211" t="s">
        <v>422</v>
      </c>
      <c r="C11" s="212" t="s">
        <v>421</v>
      </c>
      <c r="D11" s="212" t="s">
        <v>38</v>
      </c>
      <c r="E11" s="213">
        <v>25</v>
      </c>
      <c r="F11" s="45"/>
      <c r="G11" s="1">
        <v>0</v>
      </c>
      <c r="H11" s="27"/>
      <c r="I11" s="1">
        <f t="shared" ref="I11:I36" si="0">PRODUCT(G11,E11)</f>
        <v>0</v>
      </c>
      <c r="J11" s="1">
        <f t="shared" ref="J11:J36" si="1">PRODUCT(I11,H11)</f>
        <v>0</v>
      </c>
      <c r="K11" s="6">
        <f t="shared" ref="K11:K36" si="2">SUM(J11,I11)</f>
        <v>0</v>
      </c>
    </row>
    <row r="12" spans="1:11" x14ac:dyDescent="0.25">
      <c r="A12" s="214">
        <v>2</v>
      </c>
      <c r="B12" s="215" t="s">
        <v>80</v>
      </c>
      <c r="C12" s="216" t="s">
        <v>81</v>
      </c>
      <c r="D12" s="216" t="s">
        <v>38</v>
      </c>
      <c r="E12" s="217">
        <v>200</v>
      </c>
      <c r="F12" s="46"/>
      <c r="G12" s="1">
        <v>0</v>
      </c>
      <c r="H12" s="28"/>
      <c r="I12" s="3">
        <f t="shared" si="0"/>
        <v>0</v>
      </c>
      <c r="J12" s="3">
        <f t="shared" si="1"/>
        <v>0</v>
      </c>
      <c r="K12" s="26">
        <f t="shared" si="2"/>
        <v>0</v>
      </c>
    </row>
    <row r="13" spans="1:11" x14ac:dyDescent="0.25">
      <c r="A13" s="129">
        <v>3</v>
      </c>
      <c r="B13" s="218" t="s">
        <v>82</v>
      </c>
      <c r="C13" s="212" t="s">
        <v>81</v>
      </c>
      <c r="D13" s="212" t="s">
        <v>38</v>
      </c>
      <c r="E13" s="213">
        <v>35</v>
      </c>
      <c r="F13" s="45"/>
      <c r="G13" s="1">
        <v>0</v>
      </c>
      <c r="H13" s="27"/>
      <c r="I13" s="1">
        <f t="shared" si="0"/>
        <v>0</v>
      </c>
      <c r="J13" s="1">
        <f t="shared" si="1"/>
        <v>0</v>
      </c>
      <c r="K13" s="6">
        <f t="shared" si="2"/>
        <v>0</v>
      </c>
    </row>
    <row r="14" spans="1:11" x14ac:dyDescent="0.25">
      <c r="A14" s="214">
        <v>4</v>
      </c>
      <c r="B14" s="219" t="s">
        <v>448</v>
      </c>
      <c r="C14" s="212" t="s">
        <v>81</v>
      </c>
      <c r="D14" s="212" t="s">
        <v>38</v>
      </c>
      <c r="E14" s="220">
        <v>100</v>
      </c>
      <c r="F14" s="45"/>
      <c r="G14" s="1">
        <v>0</v>
      </c>
      <c r="H14" s="27"/>
      <c r="I14" s="1">
        <f t="shared" si="0"/>
        <v>0</v>
      </c>
      <c r="J14" s="1">
        <f t="shared" si="1"/>
        <v>0</v>
      </c>
      <c r="K14" s="6">
        <f t="shared" si="2"/>
        <v>0</v>
      </c>
    </row>
    <row r="15" spans="1:11" ht="18" customHeight="1" x14ac:dyDescent="0.25">
      <c r="A15" s="129">
        <v>5</v>
      </c>
      <c r="B15" s="221" t="s">
        <v>449</v>
      </c>
      <c r="C15" s="212" t="s">
        <v>81</v>
      </c>
      <c r="D15" s="212" t="s">
        <v>38</v>
      </c>
      <c r="E15" s="220">
        <v>45</v>
      </c>
      <c r="F15" s="45"/>
      <c r="G15" s="1">
        <v>0</v>
      </c>
      <c r="H15" s="27"/>
      <c r="I15" s="1">
        <f t="shared" si="0"/>
        <v>0</v>
      </c>
      <c r="J15" s="1">
        <f t="shared" si="1"/>
        <v>0</v>
      </c>
      <c r="K15" s="6">
        <f t="shared" si="2"/>
        <v>0</v>
      </c>
    </row>
    <row r="16" spans="1:11" x14ac:dyDescent="0.25">
      <c r="A16" s="214">
        <v>6</v>
      </c>
      <c r="B16" s="222" t="s">
        <v>424</v>
      </c>
      <c r="C16" s="212" t="s">
        <v>81</v>
      </c>
      <c r="D16" s="212" t="s">
        <v>38</v>
      </c>
      <c r="E16" s="213">
        <v>40</v>
      </c>
      <c r="F16" s="45"/>
      <c r="G16" s="1">
        <v>0</v>
      </c>
      <c r="H16" s="27"/>
      <c r="I16" s="1">
        <f t="shared" si="0"/>
        <v>0</v>
      </c>
      <c r="J16" s="1">
        <f t="shared" si="1"/>
        <v>0</v>
      </c>
      <c r="K16" s="6">
        <f t="shared" si="2"/>
        <v>0</v>
      </c>
    </row>
    <row r="17" spans="1:11" x14ac:dyDescent="0.25">
      <c r="A17" s="129">
        <v>7</v>
      </c>
      <c r="B17" s="221" t="s">
        <v>423</v>
      </c>
      <c r="C17" s="212" t="s">
        <v>81</v>
      </c>
      <c r="D17" s="212" t="s">
        <v>38</v>
      </c>
      <c r="E17" s="213">
        <v>5</v>
      </c>
      <c r="F17" s="45"/>
      <c r="G17" s="1">
        <v>0</v>
      </c>
      <c r="H17" s="27"/>
      <c r="I17" s="1">
        <f t="shared" si="0"/>
        <v>0</v>
      </c>
      <c r="J17" s="1">
        <f t="shared" si="1"/>
        <v>0</v>
      </c>
      <c r="K17" s="6">
        <f t="shared" si="2"/>
        <v>0</v>
      </c>
    </row>
    <row r="18" spans="1:11" ht="41.45" customHeight="1" x14ac:dyDescent="0.25">
      <c r="A18" s="214">
        <v>8</v>
      </c>
      <c r="B18" s="223" t="s">
        <v>83</v>
      </c>
      <c r="C18" s="212" t="s">
        <v>81</v>
      </c>
      <c r="D18" s="212" t="s">
        <v>38</v>
      </c>
      <c r="E18" s="213">
        <v>50</v>
      </c>
      <c r="F18" s="45"/>
      <c r="G18" s="1">
        <v>0</v>
      </c>
      <c r="H18" s="27"/>
      <c r="I18" s="1">
        <f t="shared" si="0"/>
        <v>0</v>
      </c>
      <c r="J18" s="1">
        <f t="shared" si="1"/>
        <v>0</v>
      </c>
      <c r="K18" s="6">
        <f t="shared" si="2"/>
        <v>0</v>
      </c>
    </row>
    <row r="19" spans="1:11" x14ac:dyDescent="0.25">
      <c r="A19" s="129">
        <v>9</v>
      </c>
      <c r="B19" s="219" t="s">
        <v>447</v>
      </c>
      <c r="C19" s="212" t="s">
        <v>81</v>
      </c>
      <c r="D19" s="212" t="s">
        <v>38</v>
      </c>
      <c r="E19" s="213">
        <v>200</v>
      </c>
      <c r="F19" s="45"/>
      <c r="G19" s="1">
        <v>0</v>
      </c>
      <c r="H19" s="27"/>
      <c r="I19" s="1">
        <f t="shared" si="0"/>
        <v>0</v>
      </c>
      <c r="J19" s="1">
        <f t="shared" si="1"/>
        <v>0</v>
      </c>
      <c r="K19" s="6">
        <f t="shared" si="2"/>
        <v>0</v>
      </c>
    </row>
    <row r="20" spans="1:11" x14ac:dyDescent="0.25">
      <c r="A20" s="214">
        <v>10</v>
      </c>
      <c r="B20" s="224" t="s">
        <v>450</v>
      </c>
      <c r="C20" s="212" t="s">
        <v>81</v>
      </c>
      <c r="D20" s="212" t="s">
        <v>38</v>
      </c>
      <c r="E20" s="213">
        <v>215</v>
      </c>
      <c r="F20" s="45"/>
      <c r="G20" s="1">
        <v>0</v>
      </c>
      <c r="H20" s="27"/>
      <c r="I20" s="1">
        <f t="shared" si="0"/>
        <v>0</v>
      </c>
      <c r="J20" s="1">
        <f t="shared" si="1"/>
        <v>0</v>
      </c>
      <c r="K20" s="6">
        <f t="shared" si="2"/>
        <v>0</v>
      </c>
    </row>
    <row r="21" spans="1:11" x14ac:dyDescent="0.25">
      <c r="A21" s="129">
        <v>11</v>
      </c>
      <c r="B21" s="225" t="s">
        <v>84</v>
      </c>
      <c r="C21" s="212" t="s">
        <v>81</v>
      </c>
      <c r="D21" s="212" t="s">
        <v>38</v>
      </c>
      <c r="E21" s="213">
        <v>15</v>
      </c>
      <c r="F21" s="45"/>
      <c r="G21" s="1">
        <v>0</v>
      </c>
      <c r="H21" s="27"/>
      <c r="I21" s="1">
        <f t="shared" si="0"/>
        <v>0</v>
      </c>
      <c r="J21" s="1">
        <f t="shared" si="1"/>
        <v>0</v>
      </c>
      <c r="K21" s="6">
        <f t="shared" si="2"/>
        <v>0</v>
      </c>
    </row>
    <row r="22" spans="1:11" x14ac:dyDescent="0.25">
      <c r="A22" s="214">
        <v>12</v>
      </c>
      <c r="B22" s="226" t="s">
        <v>478</v>
      </c>
      <c r="C22" s="212" t="s">
        <v>81</v>
      </c>
      <c r="D22" s="212" t="s">
        <v>38</v>
      </c>
      <c r="E22" s="213">
        <v>7</v>
      </c>
      <c r="F22" s="45"/>
      <c r="G22" s="1">
        <v>0</v>
      </c>
      <c r="H22" s="27"/>
      <c r="I22" s="1">
        <f t="shared" si="0"/>
        <v>0</v>
      </c>
      <c r="J22" s="1">
        <f t="shared" si="1"/>
        <v>0</v>
      </c>
      <c r="K22" s="6">
        <f t="shared" si="2"/>
        <v>0</v>
      </c>
    </row>
    <row r="23" spans="1:11" ht="26.25" x14ac:dyDescent="0.25">
      <c r="A23" s="129">
        <v>13</v>
      </c>
      <c r="B23" s="226" t="s">
        <v>477</v>
      </c>
      <c r="C23" s="212" t="s">
        <v>81</v>
      </c>
      <c r="D23" s="212" t="s">
        <v>38</v>
      </c>
      <c r="E23" s="213">
        <v>8</v>
      </c>
      <c r="F23" s="45"/>
      <c r="G23" s="1">
        <v>0</v>
      </c>
      <c r="H23" s="27"/>
      <c r="I23" s="1">
        <f t="shared" si="0"/>
        <v>0</v>
      </c>
      <c r="J23" s="1">
        <f t="shared" si="1"/>
        <v>0</v>
      </c>
      <c r="K23" s="6">
        <f t="shared" si="2"/>
        <v>0</v>
      </c>
    </row>
    <row r="24" spans="1:11" x14ac:dyDescent="0.25">
      <c r="A24" s="214">
        <v>14</v>
      </c>
      <c r="B24" s="225" t="s">
        <v>471</v>
      </c>
      <c r="C24" s="212" t="s">
        <v>81</v>
      </c>
      <c r="D24" s="212" t="s">
        <v>38</v>
      </c>
      <c r="E24" s="213">
        <v>100</v>
      </c>
      <c r="F24" s="45"/>
      <c r="G24" s="1">
        <v>0</v>
      </c>
      <c r="H24" s="27"/>
      <c r="I24" s="1">
        <f t="shared" si="0"/>
        <v>0</v>
      </c>
      <c r="J24" s="1">
        <f t="shared" si="1"/>
        <v>0</v>
      </c>
      <c r="K24" s="6">
        <f t="shared" si="2"/>
        <v>0</v>
      </c>
    </row>
    <row r="25" spans="1:11" ht="15" customHeight="1" x14ac:dyDescent="0.25">
      <c r="A25" s="129">
        <v>15</v>
      </c>
      <c r="B25" s="219" t="s">
        <v>425</v>
      </c>
      <c r="C25" s="212" t="s">
        <v>81</v>
      </c>
      <c r="D25" s="212" t="s">
        <v>38</v>
      </c>
      <c r="E25" s="213">
        <v>20</v>
      </c>
      <c r="F25" s="45"/>
      <c r="G25" s="1">
        <v>0</v>
      </c>
      <c r="H25" s="27"/>
      <c r="I25" s="1">
        <f t="shared" si="0"/>
        <v>0</v>
      </c>
      <c r="J25" s="1">
        <f t="shared" si="1"/>
        <v>0</v>
      </c>
      <c r="K25" s="6">
        <f t="shared" si="2"/>
        <v>0</v>
      </c>
    </row>
    <row r="26" spans="1:11" ht="38.25" x14ac:dyDescent="0.25">
      <c r="A26" s="214">
        <v>16</v>
      </c>
      <c r="B26" s="223" t="s">
        <v>473</v>
      </c>
      <c r="C26" s="212" t="s">
        <v>81</v>
      </c>
      <c r="D26" s="212" t="s">
        <v>38</v>
      </c>
      <c r="E26" s="213">
        <v>10</v>
      </c>
      <c r="F26" s="45"/>
      <c r="G26" s="1">
        <v>0</v>
      </c>
      <c r="H26" s="27"/>
      <c r="I26" s="1">
        <f t="shared" si="0"/>
        <v>0</v>
      </c>
      <c r="J26" s="1">
        <f t="shared" si="1"/>
        <v>0</v>
      </c>
      <c r="K26" s="6">
        <f t="shared" si="2"/>
        <v>0</v>
      </c>
    </row>
    <row r="27" spans="1:11" ht="25.5" x14ac:dyDescent="0.25">
      <c r="A27" s="129">
        <v>17</v>
      </c>
      <c r="B27" s="223" t="s">
        <v>474</v>
      </c>
      <c r="C27" s="212" t="s">
        <v>81</v>
      </c>
      <c r="D27" s="212" t="s">
        <v>38</v>
      </c>
      <c r="E27" s="213">
        <v>10</v>
      </c>
      <c r="F27" s="45"/>
      <c r="G27" s="1">
        <v>0</v>
      </c>
      <c r="H27" s="27"/>
      <c r="I27" s="1">
        <f t="shared" si="0"/>
        <v>0</v>
      </c>
      <c r="J27" s="1">
        <f t="shared" si="1"/>
        <v>0</v>
      </c>
      <c r="K27" s="6">
        <f t="shared" si="2"/>
        <v>0</v>
      </c>
    </row>
    <row r="28" spans="1:11" ht="26.25" x14ac:dyDescent="0.25">
      <c r="A28" s="214">
        <v>18</v>
      </c>
      <c r="B28" s="227" t="s">
        <v>475</v>
      </c>
      <c r="C28" s="212" t="s">
        <v>81</v>
      </c>
      <c r="D28" s="212" t="s">
        <v>38</v>
      </c>
      <c r="E28" s="213">
        <v>10</v>
      </c>
      <c r="F28" s="45"/>
      <c r="G28" s="1">
        <v>0</v>
      </c>
      <c r="H28" s="27"/>
      <c r="I28" s="1">
        <f t="shared" si="0"/>
        <v>0</v>
      </c>
      <c r="J28" s="1">
        <f t="shared" si="1"/>
        <v>0</v>
      </c>
      <c r="K28" s="6">
        <f t="shared" si="2"/>
        <v>0</v>
      </c>
    </row>
    <row r="29" spans="1:11" ht="38.25" x14ac:dyDescent="0.25">
      <c r="A29" s="129">
        <v>19</v>
      </c>
      <c r="B29" s="223" t="s">
        <v>476</v>
      </c>
      <c r="C29" s="212" t="s">
        <v>81</v>
      </c>
      <c r="D29" s="212" t="s">
        <v>38</v>
      </c>
      <c r="E29" s="213">
        <v>10</v>
      </c>
      <c r="F29" s="45"/>
      <c r="G29" s="1">
        <v>0</v>
      </c>
      <c r="H29" s="27"/>
      <c r="I29" s="1">
        <f t="shared" si="0"/>
        <v>0</v>
      </c>
      <c r="J29" s="1">
        <f t="shared" si="1"/>
        <v>0</v>
      </c>
      <c r="K29" s="6">
        <f t="shared" si="2"/>
        <v>0</v>
      </c>
    </row>
    <row r="30" spans="1:11" ht="28.5" customHeight="1" x14ac:dyDescent="0.25">
      <c r="A30" s="214">
        <v>20</v>
      </c>
      <c r="B30" s="223" t="s">
        <v>472</v>
      </c>
      <c r="C30" s="212" t="s">
        <v>81</v>
      </c>
      <c r="D30" s="212" t="s">
        <v>38</v>
      </c>
      <c r="E30" s="213">
        <v>10</v>
      </c>
      <c r="F30" s="45"/>
      <c r="G30" s="1">
        <v>0</v>
      </c>
      <c r="H30" s="27"/>
      <c r="I30" s="1">
        <f t="shared" si="0"/>
        <v>0</v>
      </c>
      <c r="J30" s="1">
        <f t="shared" si="1"/>
        <v>0</v>
      </c>
      <c r="K30" s="6">
        <f t="shared" si="2"/>
        <v>0</v>
      </c>
    </row>
    <row r="31" spans="1:11" x14ac:dyDescent="0.25">
      <c r="A31" s="129">
        <v>21</v>
      </c>
      <c r="B31" s="219" t="s">
        <v>426</v>
      </c>
      <c r="C31" s="212" t="s">
        <v>81</v>
      </c>
      <c r="D31" s="212" t="s">
        <v>38</v>
      </c>
      <c r="E31" s="213">
        <v>20</v>
      </c>
      <c r="F31" s="45"/>
      <c r="G31" s="1">
        <v>0</v>
      </c>
      <c r="H31" s="27"/>
      <c r="I31" s="1">
        <f t="shared" si="0"/>
        <v>0</v>
      </c>
      <c r="J31" s="1">
        <f t="shared" si="1"/>
        <v>0</v>
      </c>
      <c r="K31" s="6">
        <f t="shared" si="2"/>
        <v>0</v>
      </c>
    </row>
    <row r="32" spans="1:11" x14ac:dyDescent="0.25">
      <c r="A32" s="214">
        <v>22</v>
      </c>
      <c r="B32" s="225" t="s">
        <v>85</v>
      </c>
      <c r="C32" s="212" t="s">
        <v>81</v>
      </c>
      <c r="D32" s="212" t="s">
        <v>38</v>
      </c>
      <c r="E32" s="213">
        <v>25</v>
      </c>
      <c r="F32" s="45"/>
      <c r="G32" s="1">
        <v>0</v>
      </c>
      <c r="H32" s="27"/>
      <c r="I32" s="1">
        <f t="shared" si="0"/>
        <v>0</v>
      </c>
      <c r="J32" s="1">
        <f t="shared" si="1"/>
        <v>0</v>
      </c>
      <c r="K32" s="6">
        <f t="shared" si="2"/>
        <v>0</v>
      </c>
    </row>
    <row r="33" spans="1:11" ht="15" customHeight="1" x14ac:dyDescent="0.25">
      <c r="A33" s="129">
        <v>23</v>
      </c>
      <c r="B33" s="225" t="s">
        <v>86</v>
      </c>
      <c r="C33" s="212" t="s">
        <v>81</v>
      </c>
      <c r="D33" s="212" t="s">
        <v>38</v>
      </c>
      <c r="E33" s="213">
        <v>20</v>
      </c>
      <c r="F33" s="45"/>
      <c r="G33" s="1">
        <v>0</v>
      </c>
      <c r="H33" s="27"/>
      <c r="I33" s="1">
        <f t="shared" si="0"/>
        <v>0</v>
      </c>
      <c r="J33" s="1">
        <f t="shared" si="1"/>
        <v>0</v>
      </c>
      <c r="K33" s="6">
        <f t="shared" si="2"/>
        <v>0</v>
      </c>
    </row>
    <row r="34" spans="1:11" x14ac:dyDescent="0.25">
      <c r="A34" s="214">
        <v>24</v>
      </c>
      <c r="B34" s="223" t="s">
        <v>87</v>
      </c>
      <c r="C34" s="212" t="s">
        <v>81</v>
      </c>
      <c r="D34" s="212" t="s">
        <v>38</v>
      </c>
      <c r="E34" s="213">
        <v>40</v>
      </c>
      <c r="F34" s="45"/>
      <c r="G34" s="1">
        <v>0</v>
      </c>
      <c r="H34" s="27"/>
      <c r="I34" s="1">
        <f t="shared" si="0"/>
        <v>0</v>
      </c>
      <c r="J34" s="1">
        <f t="shared" si="1"/>
        <v>0</v>
      </c>
      <c r="K34" s="6">
        <f t="shared" si="2"/>
        <v>0</v>
      </c>
    </row>
    <row r="35" spans="1:11" x14ac:dyDescent="0.25">
      <c r="A35" s="129">
        <v>25</v>
      </c>
      <c r="B35" s="225" t="s">
        <v>88</v>
      </c>
      <c r="C35" s="212" t="s">
        <v>81</v>
      </c>
      <c r="D35" s="212" t="s">
        <v>38</v>
      </c>
      <c r="E35" s="213">
        <v>25</v>
      </c>
      <c r="F35" s="45"/>
      <c r="G35" s="1">
        <v>0</v>
      </c>
      <c r="H35" s="27"/>
      <c r="I35" s="1">
        <f t="shared" si="0"/>
        <v>0</v>
      </c>
      <c r="J35" s="1">
        <f t="shared" si="1"/>
        <v>0</v>
      </c>
      <c r="K35" s="6">
        <f t="shared" si="2"/>
        <v>0</v>
      </c>
    </row>
    <row r="36" spans="1:11" x14ac:dyDescent="0.25">
      <c r="A36" s="228">
        <v>26</v>
      </c>
      <c r="B36" s="229" t="s">
        <v>427</v>
      </c>
      <c r="C36" s="230" t="s">
        <v>81</v>
      </c>
      <c r="D36" s="230" t="s">
        <v>38</v>
      </c>
      <c r="E36" s="231">
        <v>75</v>
      </c>
      <c r="F36" s="47"/>
      <c r="G36" s="1">
        <v>0</v>
      </c>
      <c r="H36" s="29"/>
      <c r="I36" s="7">
        <f t="shared" si="0"/>
        <v>0</v>
      </c>
      <c r="J36" s="7">
        <f t="shared" si="1"/>
        <v>0</v>
      </c>
      <c r="K36" s="8">
        <f t="shared" si="2"/>
        <v>0</v>
      </c>
    </row>
    <row r="37" spans="1:11" x14ac:dyDescent="0.25">
      <c r="A37" s="413"/>
      <c r="B37" s="413"/>
      <c r="C37" s="413"/>
      <c r="D37" s="413"/>
      <c r="E37" s="413"/>
      <c r="F37" s="413"/>
      <c r="G37" s="413"/>
      <c r="H37" s="413"/>
      <c r="I37" s="413"/>
      <c r="J37" s="413"/>
      <c r="K37" s="413"/>
    </row>
    <row r="38" spans="1:11" ht="15.75" thickBot="1" x14ac:dyDescent="0.3">
      <c r="A38" s="413"/>
      <c r="B38" s="413"/>
      <c r="C38" s="413"/>
      <c r="D38" s="413"/>
      <c r="E38" s="413"/>
      <c r="F38" s="413"/>
      <c r="G38" s="413"/>
      <c r="H38" s="413"/>
      <c r="I38" s="413"/>
      <c r="J38" s="413"/>
      <c r="K38" s="413"/>
    </row>
    <row r="39" spans="1:11" ht="15.75" thickBot="1" x14ac:dyDescent="0.3">
      <c r="A39" s="140" t="s">
        <v>61</v>
      </c>
      <c r="B39" s="141"/>
      <c r="C39" s="141"/>
      <c r="D39" s="141"/>
      <c r="E39" s="142"/>
      <c r="F39" s="348"/>
      <c r="G39" s="301"/>
      <c r="H39" s="162"/>
      <c r="I39" s="163"/>
      <c r="J39" s="163"/>
      <c r="K39" s="164"/>
    </row>
    <row r="40" spans="1:11" x14ac:dyDescent="0.25">
      <c r="A40" s="232" t="s">
        <v>9</v>
      </c>
      <c r="B40" s="233"/>
      <c r="C40" s="234">
        <f>SUM(Tabela4[9.])</f>
        <v>0</v>
      </c>
      <c r="D40" s="146"/>
      <c r="E40" s="147"/>
      <c r="F40" s="391"/>
      <c r="G40" s="301"/>
      <c r="H40" s="165"/>
      <c r="I40" s="166"/>
      <c r="J40" s="166"/>
      <c r="K40" s="167"/>
    </row>
    <row r="41" spans="1:11" x14ac:dyDescent="0.25">
      <c r="A41" s="148" t="s">
        <v>62</v>
      </c>
      <c r="B41" s="235"/>
      <c r="C41" s="236">
        <f>SUM(Tabela4[10.])</f>
        <v>0</v>
      </c>
      <c r="D41" s="151"/>
      <c r="E41" s="152"/>
      <c r="F41" s="391"/>
      <c r="G41" s="301"/>
      <c r="H41" s="165"/>
      <c r="I41" s="166"/>
      <c r="J41" s="166"/>
      <c r="K41" s="167"/>
    </row>
    <row r="42" spans="1:11" x14ac:dyDescent="0.25">
      <c r="A42" s="148" t="s">
        <v>63</v>
      </c>
      <c r="B42" s="235"/>
      <c r="C42" s="236">
        <f>SUM(Tabela4[11.])</f>
        <v>0</v>
      </c>
      <c r="D42" s="151"/>
      <c r="E42" s="152"/>
      <c r="F42" s="391"/>
      <c r="G42" s="301"/>
      <c r="H42" s="165"/>
      <c r="I42" s="166"/>
      <c r="J42" s="166"/>
      <c r="K42" s="167"/>
    </row>
    <row r="43" spans="1:11" ht="15.75" thickBot="1" x14ac:dyDescent="0.3">
      <c r="A43" s="360" t="s">
        <v>64</v>
      </c>
      <c r="B43" s="414"/>
      <c r="C43" s="158"/>
      <c r="D43" s="158"/>
      <c r="E43" s="159"/>
      <c r="F43" s="391"/>
      <c r="G43" s="301"/>
      <c r="H43" s="168"/>
      <c r="I43" s="169"/>
      <c r="J43" s="169"/>
      <c r="K43" s="170"/>
    </row>
    <row r="44" spans="1:11" ht="15.75" thickBot="1" x14ac:dyDescent="0.3">
      <c r="A44" s="362"/>
      <c r="B44" s="362"/>
      <c r="C44" s="362"/>
      <c r="D44" s="362"/>
      <c r="E44" s="362"/>
      <c r="F44" s="392"/>
      <c r="G44" s="301"/>
      <c r="H44" s="301"/>
      <c r="I44" s="301"/>
      <c r="J44" s="301"/>
      <c r="K44" s="301"/>
    </row>
    <row r="45" spans="1:11" x14ac:dyDescent="0.25">
      <c r="A45" s="143" t="s">
        <v>65</v>
      </c>
      <c r="B45" s="415"/>
      <c r="C45" s="87"/>
      <c r="D45" s="82"/>
      <c r="E45" s="83"/>
      <c r="F45" s="391"/>
      <c r="G45" s="301"/>
      <c r="H45" s="302" t="s">
        <v>407</v>
      </c>
      <c r="I45" s="302"/>
      <c r="J45" s="302"/>
      <c r="K45" s="302"/>
    </row>
    <row r="46" spans="1:11" x14ac:dyDescent="0.25">
      <c r="A46" s="363" t="s">
        <v>66</v>
      </c>
      <c r="B46" s="416"/>
      <c r="C46" s="86"/>
      <c r="D46" s="84"/>
      <c r="E46" s="85"/>
      <c r="F46" s="391"/>
      <c r="G46" s="301"/>
      <c r="H46" s="305" t="s">
        <v>408</v>
      </c>
      <c r="I46" s="306"/>
      <c r="J46" s="306"/>
      <c r="K46" s="306"/>
    </row>
    <row r="47" spans="1:11" ht="15.75" thickBot="1" x14ac:dyDescent="0.3">
      <c r="A47" s="365" t="s">
        <v>67</v>
      </c>
      <c r="B47" s="417"/>
      <c r="C47" s="237"/>
      <c r="D47" s="160"/>
      <c r="E47" s="161"/>
      <c r="F47" s="391"/>
      <c r="G47" s="301"/>
      <c r="H47" s="306"/>
      <c r="I47" s="306"/>
      <c r="J47" s="306"/>
      <c r="K47" s="306"/>
    </row>
    <row r="48" spans="1:11" x14ac:dyDescent="0.25">
      <c r="H48" s="240"/>
      <c r="I48" s="240"/>
      <c r="J48" s="240"/>
      <c r="K48" s="240"/>
    </row>
    <row r="49" spans="8:11" x14ac:dyDescent="0.25">
      <c r="H49" s="309" t="s">
        <v>409</v>
      </c>
      <c r="I49" s="309"/>
      <c r="J49" s="309"/>
      <c r="K49" s="309"/>
    </row>
    <row r="50" spans="8:11" x14ac:dyDescent="0.25">
      <c r="H50" s="309" t="s">
        <v>410</v>
      </c>
      <c r="I50" s="309"/>
      <c r="J50" s="309"/>
      <c r="K50" s="309"/>
    </row>
    <row r="51" spans="8:11" x14ac:dyDescent="0.25">
      <c r="H51" s="310" t="s">
        <v>411</v>
      </c>
      <c r="I51" s="310"/>
      <c r="J51" s="310"/>
      <c r="K51" s="310"/>
    </row>
    <row r="52" spans="8:11" x14ac:dyDescent="0.25">
      <c r="H52" s="309" t="s">
        <v>412</v>
      </c>
      <c r="I52" s="309"/>
      <c r="J52" s="309"/>
      <c r="K52" s="309"/>
    </row>
  </sheetData>
  <sheetProtection algorithmName="SHA-512" hashValue="YNoqQ6jTTWD+0g9j6Yj/eTepMPaYg6Nm0l7vJgNskld1nkCNE3awaMsn912XmhHffOHtbu+MV4wmX4mYWtSLOQ==" saltValue="Bz9kmO/PiCDlyfw+i2KNDQ==" spinCount="100000" sheet="1"/>
  <sortState xmlns:xlrd2="http://schemas.microsoft.com/office/spreadsheetml/2017/richdata2" ref="B12:B36">
    <sortCondition ref="B11:B36"/>
  </sortState>
  <mergeCells count="36">
    <mergeCell ref="A6:K7"/>
    <mergeCell ref="A1:K1"/>
    <mergeCell ref="A2:K2"/>
    <mergeCell ref="A3:K3"/>
    <mergeCell ref="A4:K4"/>
    <mergeCell ref="A5:K5"/>
    <mergeCell ref="A37:K38"/>
    <mergeCell ref="A39:E39"/>
    <mergeCell ref="A40:B40"/>
    <mergeCell ref="C40:E40"/>
    <mergeCell ref="A41:B41"/>
    <mergeCell ref="C41:E41"/>
    <mergeCell ref="H39:K43"/>
    <mergeCell ref="A46:B46"/>
    <mergeCell ref="C46:E46"/>
    <mergeCell ref="A47:B47"/>
    <mergeCell ref="C47:E47"/>
    <mergeCell ref="A42:B42"/>
    <mergeCell ref="C42:E42"/>
    <mergeCell ref="A43:B43"/>
    <mergeCell ref="C43:E43"/>
    <mergeCell ref="A44:E44"/>
    <mergeCell ref="A45:B45"/>
    <mergeCell ref="C45:E45"/>
    <mergeCell ref="F8:K8"/>
    <mergeCell ref="A8:A9"/>
    <mergeCell ref="B8:B9"/>
    <mergeCell ref="C8:C9"/>
    <mergeCell ref="D8:D9"/>
    <mergeCell ref="E8:E9"/>
    <mergeCell ref="H52:K52"/>
    <mergeCell ref="H45:K45"/>
    <mergeCell ref="H46:K47"/>
    <mergeCell ref="H49:K49"/>
    <mergeCell ref="H50:K50"/>
    <mergeCell ref="H51:K51"/>
  </mergeCells>
  <phoneticPr fontId="14" type="noConversion"/>
  <pageMargins left="0.7" right="0.7" top="0.75" bottom="0.75" header="0.3" footer="0.3"/>
  <pageSetup paperSize="9" scale="61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5076A-E318-4490-B8DD-2DA133C3BB39}">
  <sheetPr>
    <pageSetUpPr fitToPage="1"/>
  </sheetPr>
  <dimension ref="A1:L135"/>
  <sheetViews>
    <sheetView topLeftCell="A117" workbookViewId="0">
      <selection activeCell="H122" activeCellId="5" sqref="F11:K118 C126:E126 C128:E128 C129:E129 C130:E130 H122:K126"/>
    </sheetView>
  </sheetViews>
  <sheetFormatPr defaultColWidth="8.85546875" defaultRowHeight="15" x14ac:dyDescent="0.25"/>
  <cols>
    <col min="1" max="1" width="8.85546875" style="240"/>
    <col min="2" max="2" width="23.28515625" style="240" customWidth="1"/>
    <col min="3" max="3" width="22.28515625" style="240" customWidth="1"/>
    <col min="4" max="5" width="8.85546875" style="240"/>
    <col min="6" max="6" width="20.85546875" style="240" customWidth="1"/>
    <col min="7" max="7" width="13" style="240" customWidth="1"/>
    <col min="8" max="8" width="9.85546875" style="240" customWidth="1"/>
    <col min="9" max="9" width="14.5703125" style="240" customWidth="1"/>
    <col min="10" max="10" width="13.42578125" style="240" customWidth="1"/>
    <col min="11" max="11" width="13" style="240" customWidth="1"/>
    <col min="12" max="12" width="48.5703125" style="240" customWidth="1"/>
    <col min="13" max="16384" width="8.85546875" style="240"/>
  </cols>
  <sheetData>
    <row r="1" spans="1:11" x14ac:dyDescent="0.25">
      <c r="A1" s="94" t="s">
        <v>482</v>
      </c>
      <c r="B1" s="238"/>
      <c r="C1" s="238"/>
      <c r="D1" s="238"/>
      <c r="E1" s="238"/>
      <c r="F1" s="238"/>
      <c r="G1" s="238"/>
      <c r="H1" s="238"/>
      <c r="I1" s="238"/>
      <c r="J1" s="238"/>
      <c r="K1" s="239"/>
    </row>
    <row r="2" spans="1:11" ht="18.75" x14ac:dyDescent="0.3">
      <c r="A2" s="97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9"/>
    </row>
    <row r="3" spans="1:11" ht="18.75" x14ac:dyDescent="0.3">
      <c r="A3" s="97" t="s">
        <v>89</v>
      </c>
      <c r="B3" s="98"/>
      <c r="C3" s="98"/>
      <c r="D3" s="98"/>
      <c r="E3" s="98"/>
      <c r="F3" s="98"/>
      <c r="G3" s="98"/>
      <c r="H3" s="98"/>
      <c r="I3" s="98"/>
      <c r="J3" s="98"/>
      <c r="K3" s="99"/>
    </row>
    <row r="4" spans="1:11" x14ac:dyDescent="0.25">
      <c r="A4" s="241" t="s">
        <v>90</v>
      </c>
      <c r="B4" s="242"/>
      <c r="C4" s="242"/>
      <c r="D4" s="242"/>
      <c r="E4" s="242"/>
      <c r="F4" s="242"/>
      <c r="G4" s="242"/>
      <c r="H4" s="242"/>
      <c r="I4" s="242"/>
      <c r="J4" s="242"/>
      <c r="K4" s="243"/>
    </row>
    <row r="5" spans="1:11" ht="15.75" thickBot="1" x14ac:dyDescent="0.3">
      <c r="A5" s="244"/>
      <c r="B5" s="245"/>
      <c r="C5" s="245"/>
      <c r="D5" s="245"/>
      <c r="E5" s="245"/>
      <c r="F5" s="245"/>
      <c r="G5" s="245"/>
      <c r="H5" s="245"/>
      <c r="I5" s="245"/>
      <c r="J5" s="245"/>
      <c r="K5" s="246"/>
    </row>
    <row r="6" spans="1:11" x14ac:dyDescent="0.25">
      <c r="A6" s="247" t="s">
        <v>91</v>
      </c>
      <c r="B6" s="248"/>
      <c r="C6" s="248"/>
      <c r="D6" s="248"/>
      <c r="E6" s="248"/>
      <c r="F6" s="248"/>
      <c r="G6" s="248"/>
      <c r="H6" s="248"/>
      <c r="I6" s="248"/>
      <c r="J6" s="248"/>
      <c r="K6" s="249"/>
    </row>
    <row r="7" spans="1:11" ht="15.75" thickBot="1" x14ac:dyDescent="0.3">
      <c r="A7" s="247"/>
      <c r="B7" s="248"/>
      <c r="C7" s="248"/>
      <c r="D7" s="248"/>
      <c r="E7" s="248"/>
      <c r="F7" s="248"/>
      <c r="G7" s="248"/>
      <c r="H7" s="248"/>
      <c r="I7" s="248"/>
      <c r="J7" s="248"/>
      <c r="K7" s="249"/>
    </row>
    <row r="8" spans="1:11" ht="15.75" thickBot="1" x14ac:dyDescent="0.3">
      <c r="A8" s="109" t="s">
        <v>4</v>
      </c>
      <c r="B8" s="110" t="s">
        <v>5</v>
      </c>
      <c r="C8" s="110" t="s">
        <v>405</v>
      </c>
      <c r="D8" s="110" t="s">
        <v>6</v>
      </c>
      <c r="E8" s="250" t="s">
        <v>7</v>
      </c>
      <c r="F8" s="251" t="s">
        <v>396</v>
      </c>
      <c r="G8" s="252"/>
      <c r="H8" s="252"/>
      <c r="I8" s="252"/>
      <c r="J8" s="252"/>
      <c r="K8" s="253"/>
    </row>
    <row r="9" spans="1:11" ht="39" thickBot="1" x14ac:dyDescent="0.3">
      <c r="A9" s="206"/>
      <c r="B9" s="207"/>
      <c r="C9" s="207"/>
      <c r="D9" s="207"/>
      <c r="E9" s="254"/>
      <c r="F9" s="255" t="s">
        <v>406</v>
      </c>
      <c r="G9" s="255" t="s">
        <v>395</v>
      </c>
      <c r="H9" s="209" t="s">
        <v>8</v>
      </c>
      <c r="I9" s="209" t="s">
        <v>9</v>
      </c>
      <c r="J9" s="209" t="s">
        <v>10</v>
      </c>
      <c r="K9" s="210" t="s">
        <v>11</v>
      </c>
    </row>
    <row r="10" spans="1:11" ht="15.75" thickBot="1" x14ac:dyDescent="0.3">
      <c r="A10" s="256" t="s">
        <v>12</v>
      </c>
      <c r="B10" s="256" t="s">
        <v>13</v>
      </c>
      <c r="C10" s="256" t="s">
        <v>14</v>
      </c>
      <c r="D10" s="256" t="s">
        <v>15</v>
      </c>
      <c r="E10" s="257" t="s">
        <v>16</v>
      </c>
      <c r="F10" s="258" t="s">
        <v>17</v>
      </c>
      <c r="G10" s="259" t="s">
        <v>18</v>
      </c>
      <c r="H10" s="259" t="s">
        <v>19</v>
      </c>
      <c r="I10" s="259" t="s">
        <v>20</v>
      </c>
      <c r="J10" s="259" t="s">
        <v>21</v>
      </c>
      <c r="K10" s="260" t="s">
        <v>35</v>
      </c>
    </row>
    <row r="11" spans="1:11" x14ac:dyDescent="0.25">
      <c r="A11" s="125">
        <v>1</v>
      </c>
      <c r="B11" s="261" t="s">
        <v>92</v>
      </c>
      <c r="C11" s="127" t="s">
        <v>271</v>
      </c>
      <c r="D11" s="127" t="s">
        <v>22</v>
      </c>
      <c r="E11" s="190">
        <v>40</v>
      </c>
      <c r="F11" s="52"/>
      <c r="G11" s="3">
        <v>0</v>
      </c>
      <c r="H11" s="28"/>
      <c r="I11" s="3">
        <f t="shared" ref="I11:I42" si="0">PRODUCT(G11,E11)</f>
        <v>0</v>
      </c>
      <c r="J11" s="3">
        <f t="shared" ref="J11:J42" si="1">PRODUCT(I11,H11)</f>
        <v>0</v>
      </c>
      <c r="K11" s="26">
        <f t="shared" ref="K11:K42" si="2">SUM(J11,I11)</f>
        <v>0</v>
      </c>
    </row>
    <row r="12" spans="1:11" s="265" customFormat="1" x14ac:dyDescent="0.25">
      <c r="A12" s="214">
        <v>2</v>
      </c>
      <c r="B12" s="262" t="s">
        <v>305</v>
      </c>
      <c r="C12" s="263" t="s">
        <v>230</v>
      </c>
      <c r="D12" s="263" t="s">
        <v>22</v>
      </c>
      <c r="E12" s="264">
        <v>30</v>
      </c>
      <c r="F12" s="52"/>
      <c r="G12" s="1">
        <v>0</v>
      </c>
      <c r="H12" s="27"/>
      <c r="I12" s="1">
        <f t="shared" si="0"/>
        <v>0</v>
      </c>
      <c r="J12" s="1">
        <f t="shared" si="1"/>
        <v>0</v>
      </c>
      <c r="K12" s="311">
        <f t="shared" si="2"/>
        <v>0</v>
      </c>
    </row>
    <row r="13" spans="1:11" x14ac:dyDescent="0.25">
      <c r="A13" s="214">
        <v>3</v>
      </c>
      <c r="B13" s="266" t="s">
        <v>93</v>
      </c>
      <c r="C13" s="134" t="s">
        <v>325</v>
      </c>
      <c r="D13" s="134" t="s">
        <v>22</v>
      </c>
      <c r="E13" s="192">
        <v>100</v>
      </c>
      <c r="F13" s="53"/>
      <c r="G13" s="1">
        <v>0</v>
      </c>
      <c r="H13" s="27"/>
      <c r="I13" s="1">
        <f t="shared" si="0"/>
        <v>0</v>
      </c>
      <c r="J13" s="1">
        <f t="shared" si="1"/>
        <v>0</v>
      </c>
      <c r="K13" s="31">
        <f t="shared" si="2"/>
        <v>0</v>
      </c>
    </row>
    <row r="14" spans="1:11" ht="26.25" x14ac:dyDescent="0.25">
      <c r="A14" s="214">
        <v>4</v>
      </c>
      <c r="B14" s="266" t="s">
        <v>451</v>
      </c>
      <c r="C14" s="134" t="s">
        <v>324</v>
      </c>
      <c r="D14" s="134" t="s">
        <v>22</v>
      </c>
      <c r="E14" s="192">
        <v>20</v>
      </c>
      <c r="F14" s="53"/>
      <c r="G14" s="1">
        <v>0</v>
      </c>
      <c r="H14" s="27"/>
      <c r="I14" s="1">
        <f t="shared" si="0"/>
        <v>0</v>
      </c>
      <c r="J14" s="1">
        <f t="shared" si="1"/>
        <v>0</v>
      </c>
      <c r="K14" s="31">
        <f t="shared" si="2"/>
        <v>0</v>
      </c>
    </row>
    <row r="15" spans="1:11" ht="30" customHeight="1" x14ac:dyDescent="0.25">
      <c r="A15" s="214">
        <v>5</v>
      </c>
      <c r="B15" s="266" t="s">
        <v>94</v>
      </c>
      <c r="C15" s="134" t="s">
        <v>326</v>
      </c>
      <c r="D15" s="134" t="s">
        <v>22</v>
      </c>
      <c r="E15" s="192">
        <v>200</v>
      </c>
      <c r="F15" s="53"/>
      <c r="G15" s="1">
        <v>0</v>
      </c>
      <c r="H15" s="27"/>
      <c r="I15" s="1">
        <f t="shared" si="0"/>
        <v>0</v>
      </c>
      <c r="J15" s="1">
        <f t="shared" si="1"/>
        <v>0</v>
      </c>
      <c r="K15" s="31">
        <f t="shared" si="2"/>
        <v>0</v>
      </c>
    </row>
    <row r="16" spans="1:11" s="265" customFormat="1" x14ac:dyDescent="0.25">
      <c r="A16" s="214">
        <v>6</v>
      </c>
      <c r="B16" s="137" t="s">
        <v>71</v>
      </c>
      <c r="C16" s="134" t="s">
        <v>306</v>
      </c>
      <c r="D16" s="134" t="s">
        <v>22</v>
      </c>
      <c r="E16" s="192">
        <v>20</v>
      </c>
      <c r="F16" s="53"/>
      <c r="G16" s="1">
        <v>0</v>
      </c>
      <c r="H16" s="27"/>
      <c r="I16" s="1">
        <f t="shared" si="0"/>
        <v>0</v>
      </c>
      <c r="J16" s="1">
        <f t="shared" si="1"/>
        <v>0</v>
      </c>
      <c r="K16" s="312">
        <f t="shared" si="2"/>
        <v>0</v>
      </c>
    </row>
    <row r="17" spans="1:12" x14ac:dyDescent="0.25">
      <c r="A17" s="214">
        <v>7</v>
      </c>
      <c r="B17" s="266" t="s">
        <v>95</v>
      </c>
      <c r="C17" s="134" t="s">
        <v>230</v>
      </c>
      <c r="D17" s="134" t="s">
        <v>96</v>
      </c>
      <c r="E17" s="192">
        <v>80</v>
      </c>
      <c r="F17" s="53"/>
      <c r="G17" s="1">
        <v>0</v>
      </c>
      <c r="H17" s="27"/>
      <c r="I17" s="1">
        <f t="shared" si="0"/>
        <v>0</v>
      </c>
      <c r="J17" s="1">
        <f t="shared" si="1"/>
        <v>0</v>
      </c>
      <c r="K17" s="31">
        <f t="shared" si="2"/>
        <v>0</v>
      </c>
    </row>
    <row r="18" spans="1:12" x14ac:dyDescent="0.25">
      <c r="A18" s="214">
        <v>8</v>
      </c>
      <c r="B18" s="266" t="s">
        <v>97</v>
      </c>
      <c r="C18" s="134" t="s">
        <v>266</v>
      </c>
      <c r="D18" s="134" t="s">
        <v>38</v>
      </c>
      <c r="E18" s="192">
        <v>200</v>
      </c>
      <c r="F18" s="53"/>
      <c r="G18" s="1">
        <v>0</v>
      </c>
      <c r="H18" s="27"/>
      <c r="I18" s="1">
        <f t="shared" si="0"/>
        <v>0</v>
      </c>
      <c r="J18" s="1">
        <f t="shared" si="1"/>
        <v>0</v>
      </c>
      <c r="K18" s="31">
        <f t="shared" si="2"/>
        <v>0</v>
      </c>
    </row>
    <row r="19" spans="1:12" x14ac:dyDescent="0.25">
      <c r="A19" s="214">
        <v>9</v>
      </c>
      <c r="B19" s="266" t="s">
        <v>98</v>
      </c>
      <c r="C19" s="134" t="s">
        <v>272</v>
      </c>
      <c r="D19" s="134" t="s">
        <v>22</v>
      </c>
      <c r="E19" s="192">
        <v>25</v>
      </c>
      <c r="F19" s="53"/>
      <c r="G19" s="1">
        <v>0</v>
      </c>
      <c r="H19" s="27"/>
      <c r="I19" s="1">
        <f t="shared" si="0"/>
        <v>0</v>
      </c>
      <c r="J19" s="1">
        <f t="shared" si="1"/>
        <v>0</v>
      </c>
      <c r="K19" s="31">
        <f t="shared" si="2"/>
        <v>0</v>
      </c>
    </row>
    <row r="20" spans="1:12" x14ac:dyDescent="0.25">
      <c r="A20" s="214">
        <v>10</v>
      </c>
      <c r="B20" s="266" t="s">
        <v>327</v>
      </c>
      <c r="C20" s="134" t="s">
        <v>328</v>
      </c>
      <c r="D20" s="134" t="s">
        <v>22</v>
      </c>
      <c r="E20" s="192">
        <v>70</v>
      </c>
      <c r="F20" s="53"/>
      <c r="G20" s="1">
        <v>0</v>
      </c>
      <c r="H20" s="27"/>
      <c r="I20" s="1">
        <f t="shared" si="0"/>
        <v>0</v>
      </c>
      <c r="J20" s="1">
        <f t="shared" si="1"/>
        <v>0</v>
      </c>
      <c r="K20" s="31">
        <f t="shared" si="2"/>
        <v>0</v>
      </c>
    </row>
    <row r="21" spans="1:12" s="265" customFormat="1" x14ac:dyDescent="0.25">
      <c r="A21" s="214">
        <v>11</v>
      </c>
      <c r="B21" s="137" t="s">
        <v>73</v>
      </c>
      <c r="C21" s="134" t="s">
        <v>302</v>
      </c>
      <c r="D21" s="134" t="s">
        <v>22</v>
      </c>
      <c r="E21" s="192">
        <v>70</v>
      </c>
      <c r="F21" s="53"/>
      <c r="G21" s="1">
        <v>0</v>
      </c>
      <c r="H21" s="27"/>
      <c r="I21" s="1">
        <f t="shared" si="0"/>
        <v>0</v>
      </c>
      <c r="J21" s="1">
        <f t="shared" si="1"/>
        <v>0</v>
      </c>
      <c r="K21" s="313">
        <f t="shared" si="2"/>
        <v>0</v>
      </c>
    </row>
    <row r="22" spans="1:12" s="265" customFormat="1" x14ac:dyDescent="0.25">
      <c r="A22" s="214">
        <v>12</v>
      </c>
      <c r="B22" s="137" t="s">
        <v>313</v>
      </c>
      <c r="C22" s="134" t="s">
        <v>317</v>
      </c>
      <c r="D22" s="134" t="s">
        <v>22</v>
      </c>
      <c r="E22" s="192">
        <v>20</v>
      </c>
      <c r="F22" s="53"/>
      <c r="G22" s="1">
        <v>0</v>
      </c>
      <c r="H22" s="27"/>
      <c r="I22" s="1">
        <f t="shared" si="0"/>
        <v>0</v>
      </c>
      <c r="J22" s="1">
        <f t="shared" si="1"/>
        <v>0</v>
      </c>
      <c r="K22" s="314">
        <f t="shared" si="2"/>
        <v>0</v>
      </c>
    </row>
    <row r="23" spans="1:12" s="265" customFormat="1" x14ac:dyDescent="0.25">
      <c r="A23" s="214">
        <v>13</v>
      </c>
      <c r="B23" s="137" t="s">
        <v>314</v>
      </c>
      <c r="C23" s="134" t="s">
        <v>317</v>
      </c>
      <c r="D23" s="134" t="s">
        <v>22</v>
      </c>
      <c r="E23" s="192">
        <v>50</v>
      </c>
      <c r="F23" s="53"/>
      <c r="G23" s="1">
        <v>0</v>
      </c>
      <c r="H23" s="27"/>
      <c r="I23" s="1">
        <f t="shared" si="0"/>
        <v>0</v>
      </c>
      <c r="J23" s="1">
        <f t="shared" si="1"/>
        <v>0</v>
      </c>
      <c r="K23" s="313">
        <f t="shared" si="2"/>
        <v>0</v>
      </c>
      <c r="L23" s="240"/>
    </row>
    <row r="24" spans="1:12" s="265" customFormat="1" x14ac:dyDescent="0.25">
      <c r="A24" s="214">
        <v>14</v>
      </c>
      <c r="B24" s="137" t="s">
        <v>315</v>
      </c>
      <c r="C24" s="134" t="s">
        <v>317</v>
      </c>
      <c r="D24" s="134" t="s">
        <v>22</v>
      </c>
      <c r="E24" s="192">
        <v>10</v>
      </c>
      <c r="F24" s="53"/>
      <c r="G24" s="1">
        <v>0</v>
      </c>
      <c r="H24" s="27"/>
      <c r="I24" s="1">
        <f t="shared" si="0"/>
        <v>0</v>
      </c>
      <c r="J24" s="1">
        <f t="shared" si="1"/>
        <v>0</v>
      </c>
      <c r="K24" s="313">
        <f t="shared" si="2"/>
        <v>0</v>
      </c>
    </row>
    <row r="25" spans="1:12" x14ac:dyDescent="0.25">
      <c r="A25" s="214">
        <v>15</v>
      </c>
      <c r="B25" s="266" t="s">
        <v>99</v>
      </c>
      <c r="C25" s="134" t="s">
        <v>329</v>
      </c>
      <c r="D25" s="134" t="s">
        <v>22</v>
      </c>
      <c r="E25" s="192">
        <v>10</v>
      </c>
      <c r="F25" s="53"/>
      <c r="G25" s="1">
        <v>0</v>
      </c>
      <c r="H25" s="27"/>
      <c r="I25" s="1">
        <f t="shared" si="0"/>
        <v>0</v>
      </c>
      <c r="J25" s="1">
        <f t="shared" si="1"/>
        <v>0</v>
      </c>
      <c r="K25" s="31">
        <f t="shared" si="2"/>
        <v>0</v>
      </c>
    </row>
    <row r="26" spans="1:12" x14ac:dyDescent="0.25">
      <c r="A26" s="214">
        <v>16</v>
      </c>
      <c r="B26" s="266" t="s">
        <v>100</v>
      </c>
      <c r="C26" s="134" t="s">
        <v>273</v>
      </c>
      <c r="D26" s="134" t="s">
        <v>22</v>
      </c>
      <c r="E26" s="192">
        <v>20</v>
      </c>
      <c r="F26" s="53"/>
      <c r="G26" s="1">
        <v>0</v>
      </c>
      <c r="H26" s="27"/>
      <c r="I26" s="1">
        <f t="shared" si="0"/>
        <v>0</v>
      </c>
      <c r="J26" s="1">
        <f t="shared" si="1"/>
        <v>0</v>
      </c>
      <c r="K26" s="31">
        <f t="shared" si="2"/>
        <v>0</v>
      </c>
    </row>
    <row r="27" spans="1:12" x14ac:dyDescent="0.25">
      <c r="A27" s="214">
        <v>17</v>
      </c>
      <c r="B27" s="266" t="s">
        <v>101</v>
      </c>
      <c r="C27" s="134" t="s">
        <v>273</v>
      </c>
      <c r="D27" s="134" t="s">
        <v>22</v>
      </c>
      <c r="E27" s="192">
        <v>30</v>
      </c>
      <c r="F27" s="53"/>
      <c r="G27" s="1">
        <v>0</v>
      </c>
      <c r="H27" s="27"/>
      <c r="I27" s="1">
        <f t="shared" si="0"/>
        <v>0</v>
      </c>
      <c r="J27" s="1">
        <f t="shared" si="1"/>
        <v>0</v>
      </c>
      <c r="K27" s="31">
        <f t="shared" si="2"/>
        <v>0</v>
      </c>
    </row>
    <row r="28" spans="1:12" x14ac:dyDescent="0.25">
      <c r="A28" s="214">
        <v>18</v>
      </c>
      <c r="B28" s="266" t="s">
        <v>102</v>
      </c>
      <c r="C28" s="134" t="s">
        <v>330</v>
      </c>
      <c r="D28" s="134" t="s">
        <v>22</v>
      </c>
      <c r="E28" s="192">
        <v>200</v>
      </c>
      <c r="F28" s="53"/>
      <c r="G28" s="1">
        <v>0</v>
      </c>
      <c r="H28" s="27"/>
      <c r="I28" s="1">
        <f t="shared" si="0"/>
        <v>0</v>
      </c>
      <c r="J28" s="1">
        <f t="shared" si="1"/>
        <v>0</v>
      </c>
      <c r="K28" s="31">
        <f t="shared" si="2"/>
        <v>0</v>
      </c>
    </row>
    <row r="29" spans="1:12" x14ac:dyDescent="0.25">
      <c r="A29" s="214">
        <v>19</v>
      </c>
      <c r="B29" s="266" t="s">
        <v>103</v>
      </c>
      <c r="C29" s="134" t="s">
        <v>331</v>
      </c>
      <c r="D29" s="134" t="s">
        <v>22</v>
      </c>
      <c r="E29" s="193">
        <v>10</v>
      </c>
      <c r="F29" s="315"/>
      <c r="G29" s="1">
        <v>0</v>
      </c>
      <c r="H29" s="27"/>
      <c r="I29" s="1">
        <f t="shared" si="0"/>
        <v>0</v>
      </c>
      <c r="J29" s="1">
        <f t="shared" si="1"/>
        <v>0</v>
      </c>
      <c r="K29" s="31">
        <f t="shared" si="2"/>
        <v>0</v>
      </c>
    </row>
    <row r="30" spans="1:12" s="265" customFormat="1" x14ac:dyDescent="0.25">
      <c r="A30" s="214">
        <v>20</v>
      </c>
      <c r="B30" s="137" t="s">
        <v>269</v>
      </c>
      <c r="C30" s="134" t="s">
        <v>74</v>
      </c>
      <c r="D30" s="134" t="s">
        <v>22</v>
      </c>
      <c r="E30" s="192">
        <v>30</v>
      </c>
      <c r="F30" s="53"/>
      <c r="G30" s="1">
        <v>0</v>
      </c>
      <c r="H30" s="27"/>
      <c r="I30" s="1">
        <f t="shared" si="0"/>
        <v>0</v>
      </c>
      <c r="J30" s="1">
        <f t="shared" si="1"/>
        <v>0</v>
      </c>
      <c r="K30" s="31">
        <f t="shared" si="2"/>
        <v>0</v>
      </c>
    </row>
    <row r="31" spans="1:12" x14ac:dyDescent="0.25">
      <c r="A31" s="214">
        <v>21</v>
      </c>
      <c r="B31" s="266" t="s">
        <v>104</v>
      </c>
      <c r="C31" s="134" t="s">
        <v>230</v>
      </c>
      <c r="D31" s="134" t="s">
        <v>22</v>
      </c>
      <c r="E31" s="192">
        <v>50</v>
      </c>
      <c r="F31" s="53"/>
      <c r="G31" s="1">
        <v>0</v>
      </c>
      <c r="H31" s="27"/>
      <c r="I31" s="1">
        <f t="shared" si="0"/>
        <v>0</v>
      </c>
      <c r="J31" s="1">
        <f t="shared" si="1"/>
        <v>0</v>
      </c>
      <c r="K31" s="31">
        <f t="shared" si="2"/>
        <v>0</v>
      </c>
    </row>
    <row r="32" spans="1:12" x14ac:dyDescent="0.25">
      <c r="A32" s="214">
        <v>22</v>
      </c>
      <c r="B32" s="266" t="s">
        <v>105</v>
      </c>
      <c r="C32" s="134" t="s">
        <v>332</v>
      </c>
      <c r="D32" s="134" t="s">
        <v>22</v>
      </c>
      <c r="E32" s="193">
        <v>120</v>
      </c>
      <c r="F32" s="315"/>
      <c r="G32" s="1">
        <v>0</v>
      </c>
      <c r="H32" s="27"/>
      <c r="I32" s="1">
        <f t="shared" si="0"/>
        <v>0</v>
      </c>
      <c r="J32" s="1">
        <f t="shared" si="1"/>
        <v>0</v>
      </c>
      <c r="K32" s="31">
        <f t="shared" si="2"/>
        <v>0</v>
      </c>
    </row>
    <row r="33" spans="1:12" x14ac:dyDescent="0.25">
      <c r="A33" s="214">
        <v>23</v>
      </c>
      <c r="B33" s="266" t="s">
        <v>106</v>
      </c>
      <c r="C33" s="134" t="s">
        <v>333</v>
      </c>
      <c r="D33" s="134" t="s">
        <v>22</v>
      </c>
      <c r="E33" s="192">
        <v>10</v>
      </c>
      <c r="F33" s="53"/>
      <c r="G33" s="1">
        <v>0</v>
      </c>
      <c r="H33" s="27"/>
      <c r="I33" s="1">
        <f t="shared" si="0"/>
        <v>0</v>
      </c>
      <c r="J33" s="1">
        <f t="shared" si="1"/>
        <v>0</v>
      </c>
      <c r="K33" s="31">
        <f t="shared" si="2"/>
        <v>0</v>
      </c>
    </row>
    <row r="34" spans="1:12" x14ac:dyDescent="0.25">
      <c r="A34" s="214">
        <v>24</v>
      </c>
      <c r="B34" s="266" t="s">
        <v>107</v>
      </c>
      <c r="C34" s="134" t="s">
        <v>334</v>
      </c>
      <c r="D34" s="134" t="s">
        <v>22</v>
      </c>
      <c r="E34" s="192">
        <v>10</v>
      </c>
      <c r="F34" s="53"/>
      <c r="G34" s="1">
        <v>0</v>
      </c>
      <c r="H34" s="27"/>
      <c r="I34" s="1">
        <f t="shared" si="0"/>
        <v>0</v>
      </c>
      <c r="J34" s="1">
        <f t="shared" si="1"/>
        <v>0</v>
      </c>
      <c r="K34" s="31">
        <f t="shared" si="2"/>
        <v>0</v>
      </c>
    </row>
    <row r="35" spans="1:12" ht="19.5" customHeight="1" x14ac:dyDescent="0.25">
      <c r="A35" s="214">
        <v>25</v>
      </c>
      <c r="B35" s="266" t="s">
        <v>108</v>
      </c>
      <c r="C35" s="134" t="s">
        <v>307</v>
      </c>
      <c r="D35" s="134" t="s">
        <v>22</v>
      </c>
      <c r="E35" s="192">
        <v>25</v>
      </c>
      <c r="F35" s="53"/>
      <c r="G35" s="1">
        <v>0</v>
      </c>
      <c r="H35" s="27"/>
      <c r="I35" s="1">
        <f t="shared" si="0"/>
        <v>0</v>
      </c>
      <c r="J35" s="1">
        <f t="shared" si="1"/>
        <v>0</v>
      </c>
      <c r="K35" s="31">
        <f t="shared" si="2"/>
        <v>0</v>
      </c>
    </row>
    <row r="36" spans="1:12" ht="17.25" customHeight="1" x14ac:dyDescent="0.25">
      <c r="A36" s="214">
        <v>26</v>
      </c>
      <c r="B36" s="266" t="s">
        <v>109</v>
      </c>
      <c r="C36" s="134" t="s">
        <v>335</v>
      </c>
      <c r="D36" s="134" t="s">
        <v>22</v>
      </c>
      <c r="E36" s="192">
        <v>70</v>
      </c>
      <c r="F36" s="53"/>
      <c r="G36" s="1">
        <v>0</v>
      </c>
      <c r="H36" s="27"/>
      <c r="I36" s="1">
        <f t="shared" si="0"/>
        <v>0</v>
      </c>
      <c r="J36" s="1">
        <f t="shared" si="1"/>
        <v>0</v>
      </c>
      <c r="K36" s="31">
        <f t="shared" si="2"/>
        <v>0</v>
      </c>
    </row>
    <row r="37" spans="1:12" x14ac:dyDescent="0.25">
      <c r="A37" s="214">
        <v>27</v>
      </c>
      <c r="B37" s="266" t="s">
        <v>336</v>
      </c>
      <c r="C37" s="134" t="s">
        <v>230</v>
      </c>
      <c r="D37" s="134" t="s">
        <v>22</v>
      </c>
      <c r="E37" s="192">
        <v>10</v>
      </c>
      <c r="F37" s="53"/>
      <c r="G37" s="1">
        <v>0</v>
      </c>
      <c r="H37" s="27"/>
      <c r="I37" s="1">
        <f t="shared" si="0"/>
        <v>0</v>
      </c>
      <c r="J37" s="1">
        <f t="shared" si="1"/>
        <v>0</v>
      </c>
      <c r="K37" s="31">
        <f t="shared" si="2"/>
        <v>0</v>
      </c>
    </row>
    <row r="38" spans="1:12" ht="40.9" customHeight="1" x14ac:dyDescent="0.25">
      <c r="A38" s="214">
        <v>28</v>
      </c>
      <c r="B38" s="266" t="s">
        <v>337</v>
      </c>
      <c r="C38" s="267" t="s">
        <v>338</v>
      </c>
      <c r="D38" s="267" t="s">
        <v>22</v>
      </c>
      <c r="E38" s="193">
        <v>15</v>
      </c>
      <c r="F38" s="315"/>
      <c r="G38" s="1">
        <v>0</v>
      </c>
      <c r="H38" s="27"/>
      <c r="I38" s="1">
        <f t="shared" si="0"/>
        <v>0</v>
      </c>
      <c r="J38" s="1">
        <f t="shared" si="1"/>
        <v>0</v>
      </c>
      <c r="K38" s="31">
        <f t="shared" si="2"/>
        <v>0</v>
      </c>
    </row>
    <row r="39" spans="1:12" ht="28.9" customHeight="1" x14ac:dyDescent="0.25">
      <c r="A39" s="214">
        <v>29</v>
      </c>
      <c r="B39" s="266" t="s">
        <v>340</v>
      </c>
      <c r="C39" s="267" t="s">
        <v>339</v>
      </c>
      <c r="D39" s="134" t="s">
        <v>22</v>
      </c>
      <c r="E39" s="192">
        <v>50</v>
      </c>
      <c r="F39" s="53"/>
      <c r="G39" s="1">
        <v>0</v>
      </c>
      <c r="H39" s="27"/>
      <c r="I39" s="1">
        <f t="shared" si="0"/>
        <v>0</v>
      </c>
      <c r="J39" s="1">
        <f t="shared" si="1"/>
        <v>0</v>
      </c>
      <c r="K39" s="31">
        <f t="shared" si="2"/>
        <v>0</v>
      </c>
    </row>
    <row r="40" spans="1:12" x14ac:dyDescent="0.25">
      <c r="A40" s="214">
        <v>30</v>
      </c>
      <c r="B40" s="266" t="s">
        <v>275</v>
      </c>
      <c r="C40" s="134" t="s">
        <v>276</v>
      </c>
      <c r="D40" s="134" t="s">
        <v>22</v>
      </c>
      <c r="E40" s="193">
        <v>250</v>
      </c>
      <c r="F40" s="315"/>
      <c r="G40" s="1">
        <v>0</v>
      </c>
      <c r="H40" s="27"/>
      <c r="I40" s="1">
        <f t="shared" si="0"/>
        <v>0</v>
      </c>
      <c r="J40" s="1">
        <f t="shared" si="1"/>
        <v>0</v>
      </c>
      <c r="K40" s="31">
        <f t="shared" si="2"/>
        <v>0</v>
      </c>
    </row>
    <row r="41" spans="1:12" x14ac:dyDescent="0.25">
      <c r="A41" s="214">
        <v>31</v>
      </c>
      <c r="B41" s="266" t="s">
        <v>111</v>
      </c>
      <c r="C41" s="134" t="s">
        <v>277</v>
      </c>
      <c r="D41" s="267" t="s">
        <v>22</v>
      </c>
      <c r="E41" s="192">
        <v>70</v>
      </c>
      <c r="F41" s="53"/>
      <c r="G41" s="1">
        <v>0</v>
      </c>
      <c r="H41" s="27"/>
      <c r="I41" s="1">
        <f t="shared" si="0"/>
        <v>0</v>
      </c>
      <c r="J41" s="1">
        <f t="shared" si="1"/>
        <v>0</v>
      </c>
      <c r="K41" s="31">
        <f t="shared" si="2"/>
        <v>0</v>
      </c>
    </row>
    <row r="42" spans="1:12" x14ac:dyDescent="0.25">
      <c r="A42" s="214">
        <v>32</v>
      </c>
      <c r="B42" s="266" t="s">
        <v>341</v>
      </c>
      <c r="C42" s="134" t="s">
        <v>96</v>
      </c>
      <c r="D42" s="134" t="s">
        <v>22</v>
      </c>
      <c r="E42" s="192">
        <v>5000</v>
      </c>
      <c r="F42" s="53"/>
      <c r="G42" s="1">
        <v>0</v>
      </c>
      <c r="H42" s="27"/>
      <c r="I42" s="1">
        <f t="shared" si="0"/>
        <v>0</v>
      </c>
      <c r="J42" s="1">
        <f t="shared" si="1"/>
        <v>0</v>
      </c>
      <c r="K42" s="31">
        <f t="shared" si="2"/>
        <v>0</v>
      </c>
    </row>
    <row r="43" spans="1:12" ht="26.25" x14ac:dyDescent="0.25">
      <c r="A43" s="214">
        <v>33</v>
      </c>
      <c r="B43" s="266" t="s">
        <v>452</v>
      </c>
      <c r="C43" s="134" t="s">
        <v>278</v>
      </c>
      <c r="D43" s="267" t="s">
        <v>22</v>
      </c>
      <c r="E43" s="192">
        <v>35</v>
      </c>
      <c r="F43" s="53"/>
      <c r="G43" s="1">
        <v>0</v>
      </c>
      <c r="H43" s="27"/>
      <c r="I43" s="1">
        <f t="shared" ref="I43:I74" si="3">PRODUCT(G43,E43)</f>
        <v>0</v>
      </c>
      <c r="J43" s="1">
        <f t="shared" ref="J43:J74" si="4">PRODUCT(I43,H43)</f>
        <v>0</v>
      </c>
      <c r="K43" s="31">
        <f t="shared" ref="K43:K74" si="5">SUM(J43,I43)</f>
        <v>0</v>
      </c>
    </row>
    <row r="44" spans="1:12" x14ac:dyDescent="0.25">
      <c r="A44" s="214">
        <v>34</v>
      </c>
      <c r="B44" s="266" t="s">
        <v>453</v>
      </c>
      <c r="C44" s="134" t="s">
        <v>342</v>
      </c>
      <c r="D44" s="267" t="s">
        <v>22</v>
      </c>
      <c r="E44" s="192">
        <v>12</v>
      </c>
      <c r="F44" s="53"/>
      <c r="G44" s="1">
        <v>0</v>
      </c>
      <c r="H44" s="27"/>
      <c r="I44" s="1">
        <f t="shared" si="3"/>
        <v>0</v>
      </c>
      <c r="J44" s="1">
        <f t="shared" si="4"/>
        <v>0</v>
      </c>
      <c r="K44" s="31">
        <f t="shared" si="5"/>
        <v>0</v>
      </c>
      <c r="L44" s="268"/>
    </row>
    <row r="45" spans="1:12" x14ac:dyDescent="0.25">
      <c r="A45" s="214">
        <v>35</v>
      </c>
      <c r="B45" s="266" t="s">
        <v>454</v>
      </c>
      <c r="C45" s="134" t="s">
        <v>342</v>
      </c>
      <c r="D45" s="267" t="s">
        <v>22</v>
      </c>
      <c r="E45" s="192">
        <v>30</v>
      </c>
      <c r="F45" s="53"/>
      <c r="G45" s="1">
        <v>0</v>
      </c>
      <c r="H45" s="27"/>
      <c r="I45" s="1">
        <f t="shared" si="3"/>
        <v>0</v>
      </c>
      <c r="J45" s="1">
        <f t="shared" si="4"/>
        <v>0</v>
      </c>
      <c r="K45" s="31">
        <f t="shared" si="5"/>
        <v>0</v>
      </c>
      <c r="L45" s="268"/>
    </row>
    <row r="46" spans="1:12" x14ac:dyDescent="0.25">
      <c r="A46" s="214">
        <v>36</v>
      </c>
      <c r="B46" s="266" t="s">
        <v>455</v>
      </c>
      <c r="C46" s="134" t="s">
        <v>342</v>
      </c>
      <c r="D46" s="267" t="s">
        <v>22</v>
      </c>
      <c r="E46" s="192">
        <v>60</v>
      </c>
      <c r="F46" s="53"/>
      <c r="G46" s="1">
        <v>0</v>
      </c>
      <c r="H46" s="27"/>
      <c r="I46" s="1">
        <f t="shared" si="3"/>
        <v>0</v>
      </c>
      <c r="J46" s="1">
        <f t="shared" si="4"/>
        <v>0</v>
      </c>
      <c r="K46" s="31">
        <f t="shared" si="5"/>
        <v>0</v>
      </c>
      <c r="L46" s="268"/>
    </row>
    <row r="47" spans="1:12" x14ac:dyDescent="0.25">
      <c r="A47" s="214">
        <v>37</v>
      </c>
      <c r="B47" s="266" t="s">
        <v>456</v>
      </c>
      <c r="C47" s="134" t="s">
        <v>342</v>
      </c>
      <c r="D47" s="267" t="s">
        <v>22</v>
      </c>
      <c r="E47" s="192">
        <v>160</v>
      </c>
      <c r="F47" s="53"/>
      <c r="G47" s="1">
        <v>0</v>
      </c>
      <c r="H47" s="27"/>
      <c r="I47" s="1">
        <f t="shared" si="3"/>
        <v>0</v>
      </c>
      <c r="J47" s="1">
        <f t="shared" si="4"/>
        <v>0</v>
      </c>
      <c r="K47" s="31">
        <f t="shared" si="5"/>
        <v>0</v>
      </c>
      <c r="L47" s="268"/>
    </row>
    <row r="48" spans="1:12" ht="26.25" x14ac:dyDescent="0.25">
      <c r="A48" s="214">
        <v>38</v>
      </c>
      <c r="B48" s="266" t="s">
        <v>457</v>
      </c>
      <c r="C48" s="134" t="s">
        <v>342</v>
      </c>
      <c r="D48" s="267" t="s">
        <v>22</v>
      </c>
      <c r="E48" s="192">
        <v>70</v>
      </c>
      <c r="F48" s="53"/>
      <c r="G48" s="1">
        <v>0</v>
      </c>
      <c r="H48" s="27"/>
      <c r="I48" s="1">
        <f t="shared" si="3"/>
        <v>0</v>
      </c>
      <c r="J48" s="1">
        <f t="shared" si="4"/>
        <v>0</v>
      </c>
      <c r="K48" s="31">
        <f t="shared" si="5"/>
        <v>0</v>
      </c>
      <c r="L48" s="268"/>
    </row>
    <row r="49" spans="1:12" x14ac:dyDescent="0.25">
      <c r="A49" s="214">
        <v>39</v>
      </c>
      <c r="B49" s="266" t="s">
        <v>458</v>
      </c>
      <c r="C49" s="134" t="s">
        <v>342</v>
      </c>
      <c r="D49" s="267" t="s">
        <v>22</v>
      </c>
      <c r="E49" s="192">
        <v>20</v>
      </c>
      <c r="F49" s="53"/>
      <c r="G49" s="1">
        <v>0</v>
      </c>
      <c r="H49" s="27"/>
      <c r="I49" s="1">
        <f t="shared" si="3"/>
        <v>0</v>
      </c>
      <c r="J49" s="1">
        <f t="shared" si="4"/>
        <v>0</v>
      </c>
      <c r="K49" s="31">
        <f t="shared" si="5"/>
        <v>0</v>
      </c>
      <c r="L49" s="268"/>
    </row>
    <row r="50" spans="1:12" x14ac:dyDescent="0.25">
      <c r="A50" s="214">
        <v>40</v>
      </c>
      <c r="B50" s="266" t="s">
        <v>459</v>
      </c>
      <c r="C50" s="134" t="s">
        <v>342</v>
      </c>
      <c r="D50" s="267" t="s">
        <v>22</v>
      </c>
      <c r="E50" s="192">
        <v>50</v>
      </c>
      <c r="F50" s="53"/>
      <c r="G50" s="1">
        <v>0</v>
      </c>
      <c r="H50" s="27"/>
      <c r="I50" s="1">
        <f t="shared" si="3"/>
        <v>0</v>
      </c>
      <c r="J50" s="1">
        <f t="shared" si="4"/>
        <v>0</v>
      </c>
      <c r="K50" s="31">
        <f t="shared" si="5"/>
        <v>0</v>
      </c>
      <c r="L50" s="268"/>
    </row>
    <row r="51" spans="1:12" s="265" customFormat="1" x14ac:dyDescent="0.25">
      <c r="A51" s="214">
        <v>41</v>
      </c>
      <c r="B51" s="137" t="s">
        <v>270</v>
      </c>
      <c r="C51" s="134" t="s">
        <v>303</v>
      </c>
      <c r="D51" s="134" t="s">
        <v>22</v>
      </c>
      <c r="E51" s="192">
        <v>40</v>
      </c>
      <c r="F51" s="53"/>
      <c r="G51" s="1">
        <v>0</v>
      </c>
      <c r="H51" s="27"/>
      <c r="I51" s="1">
        <f t="shared" si="3"/>
        <v>0</v>
      </c>
      <c r="J51" s="1">
        <f t="shared" si="4"/>
        <v>0</v>
      </c>
      <c r="K51" s="313">
        <f t="shared" si="5"/>
        <v>0</v>
      </c>
      <c r="L51" s="268"/>
    </row>
    <row r="52" spans="1:12" x14ac:dyDescent="0.25">
      <c r="A52" s="214">
        <v>42</v>
      </c>
      <c r="B52" s="266" t="s">
        <v>123</v>
      </c>
      <c r="C52" s="134" t="s">
        <v>343</v>
      </c>
      <c r="D52" s="267" t="s">
        <v>22</v>
      </c>
      <c r="E52" s="192">
        <v>25</v>
      </c>
      <c r="F52" s="53"/>
      <c r="G52" s="1">
        <v>0</v>
      </c>
      <c r="H52" s="27"/>
      <c r="I52" s="1">
        <f t="shared" si="3"/>
        <v>0</v>
      </c>
      <c r="J52" s="1">
        <f t="shared" si="4"/>
        <v>0</v>
      </c>
      <c r="K52" s="31">
        <f t="shared" si="5"/>
        <v>0</v>
      </c>
      <c r="L52" s="268"/>
    </row>
    <row r="53" spans="1:12" x14ac:dyDescent="0.25">
      <c r="A53" s="214">
        <v>43</v>
      </c>
      <c r="B53" s="266" t="s">
        <v>125</v>
      </c>
      <c r="C53" s="267" t="s">
        <v>344</v>
      </c>
      <c r="D53" s="267" t="s">
        <v>22</v>
      </c>
      <c r="E53" s="193">
        <v>200</v>
      </c>
      <c r="F53" s="315"/>
      <c r="G53" s="1">
        <v>0</v>
      </c>
      <c r="H53" s="27"/>
      <c r="I53" s="1">
        <f t="shared" si="3"/>
        <v>0</v>
      </c>
      <c r="J53" s="1">
        <f t="shared" si="4"/>
        <v>0</v>
      </c>
      <c r="K53" s="31">
        <f t="shared" si="5"/>
        <v>0</v>
      </c>
    </row>
    <row r="54" spans="1:12" x14ac:dyDescent="0.25">
      <c r="A54" s="214">
        <v>44</v>
      </c>
      <c r="B54" s="266" t="s">
        <v>127</v>
      </c>
      <c r="C54" s="134" t="s">
        <v>346</v>
      </c>
      <c r="D54" s="134" t="s">
        <v>96</v>
      </c>
      <c r="E54" s="192">
        <v>50</v>
      </c>
      <c r="F54" s="53"/>
      <c r="G54" s="1">
        <v>0</v>
      </c>
      <c r="H54" s="27"/>
      <c r="I54" s="1">
        <f t="shared" si="3"/>
        <v>0</v>
      </c>
      <c r="J54" s="1">
        <f t="shared" si="4"/>
        <v>0</v>
      </c>
      <c r="K54" s="31">
        <f t="shared" si="5"/>
        <v>0</v>
      </c>
    </row>
    <row r="55" spans="1:12" ht="26.25" x14ac:dyDescent="0.25">
      <c r="A55" s="214">
        <v>45</v>
      </c>
      <c r="B55" s="266" t="s">
        <v>129</v>
      </c>
      <c r="C55" s="134" t="s">
        <v>345</v>
      </c>
      <c r="D55" s="134" t="s">
        <v>22</v>
      </c>
      <c r="E55" s="192">
        <v>30</v>
      </c>
      <c r="F55" s="53"/>
      <c r="G55" s="1">
        <v>0</v>
      </c>
      <c r="H55" s="27"/>
      <c r="I55" s="1">
        <f t="shared" si="3"/>
        <v>0</v>
      </c>
      <c r="J55" s="1">
        <f t="shared" si="4"/>
        <v>0</v>
      </c>
      <c r="K55" s="31">
        <f t="shared" si="5"/>
        <v>0</v>
      </c>
    </row>
    <row r="56" spans="1:12" ht="26.25" x14ac:dyDescent="0.25">
      <c r="A56" s="214">
        <v>46</v>
      </c>
      <c r="B56" s="266" t="s">
        <v>347</v>
      </c>
      <c r="C56" s="134" t="s">
        <v>348</v>
      </c>
      <c r="D56" s="134" t="s">
        <v>22</v>
      </c>
      <c r="E56" s="193">
        <v>100</v>
      </c>
      <c r="F56" s="315"/>
      <c r="G56" s="1">
        <v>0</v>
      </c>
      <c r="H56" s="27"/>
      <c r="I56" s="1">
        <f t="shared" si="3"/>
        <v>0</v>
      </c>
      <c r="J56" s="1">
        <f t="shared" si="4"/>
        <v>0</v>
      </c>
      <c r="K56" s="31">
        <f t="shared" si="5"/>
        <v>0</v>
      </c>
    </row>
    <row r="57" spans="1:12" x14ac:dyDescent="0.25">
      <c r="A57" s="214">
        <v>47</v>
      </c>
      <c r="B57" s="266" t="s">
        <v>279</v>
      </c>
      <c r="C57" s="134" t="s">
        <v>230</v>
      </c>
      <c r="D57" s="134" t="s">
        <v>22</v>
      </c>
      <c r="E57" s="192">
        <v>10</v>
      </c>
      <c r="F57" s="53"/>
      <c r="G57" s="1">
        <v>0</v>
      </c>
      <c r="H57" s="27"/>
      <c r="I57" s="1">
        <f t="shared" si="3"/>
        <v>0</v>
      </c>
      <c r="J57" s="1">
        <f t="shared" si="4"/>
        <v>0</v>
      </c>
      <c r="K57" s="31">
        <f t="shared" si="5"/>
        <v>0</v>
      </c>
    </row>
    <row r="58" spans="1:12" x14ac:dyDescent="0.25">
      <c r="A58" s="214">
        <v>48</v>
      </c>
      <c r="B58" s="266" t="s">
        <v>133</v>
      </c>
      <c r="C58" s="134" t="s">
        <v>428</v>
      </c>
      <c r="D58" s="134" t="s">
        <v>38</v>
      </c>
      <c r="E58" s="192">
        <v>15</v>
      </c>
      <c r="F58" s="53"/>
      <c r="G58" s="1">
        <v>0</v>
      </c>
      <c r="H58" s="27"/>
      <c r="I58" s="1">
        <f t="shared" si="3"/>
        <v>0</v>
      </c>
      <c r="J58" s="1">
        <f t="shared" si="4"/>
        <v>0</v>
      </c>
      <c r="K58" s="31">
        <f t="shared" si="5"/>
        <v>0</v>
      </c>
    </row>
    <row r="59" spans="1:12" x14ac:dyDescent="0.25">
      <c r="A59" s="214">
        <v>49</v>
      </c>
      <c r="B59" s="266" t="s">
        <v>135</v>
      </c>
      <c r="C59" s="134" t="s">
        <v>350</v>
      </c>
      <c r="D59" s="134" t="s">
        <v>22</v>
      </c>
      <c r="E59" s="192">
        <v>30</v>
      </c>
      <c r="F59" s="53"/>
      <c r="G59" s="1">
        <v>0</v>
      </c>
      <c r="H59" s="27"/>
      <c r="I59" s="1">
        <f t="shared" si="3"/>
        <v>0</v>
      </c>
      <c r="J59" s="1">
        <f t="shared" si="4"/>
        <v>0</v>
      </c>
      <c r="K59" s="31">
        <f t="shared" si="5"/>
        <v>0</v>
      </c>
    </row>
    <row r="60" spans="1:12" x14ac:dyDescent="0.25">
      <c r="A60" s="214">
        <v>50</v>
      </c>
      <c r="B60" s="266" t="s">
        <v>137</v>
      </c>
      <c r="C60" s="134" t="s">
        <v>349</v>
      </c>
      <c r="D60" s="134" t="s">
        <v>22</v>
      </c>
      <c r="E60" s="192">
        <v>100</v>
      </c>
      <c r="F60" s="53"/>
      <c r="G60" s="1">
        <v>0</v>
      </c>
      <c r="H60" s="27"/>
      <c r="I60" s="1">
        <f t="shared" si="3"/>
        <v>0</v>
      </c>
      <c r="J60" s="1">
        <f t="shared" si="4"/>
        <v>0</v>
      </c>
      <c r="K60" s="31">
        <f t="shared" si="5"/>
        <v>0</v>
      </c>
    </row>
    <row r="61" spans="1:12" x14ac:dyDescent="0.25">
      <c r="A61" s="214">
        <v>51</v>
      </c>
      <c r="B61" s="266" t="s">
        <v>139</v>
      </c>
      <c r="C61" s="134" t="s">
        <v>351</v>
      </c>
      <c r="D61" s="134" t="s">
        <v>22</v>
      </c>
      <c r="E61" s="192">
        <v>80</v>
      </c>
      <c r="F61" s="53"/>
      <c r="G61" s="1">
        <v>0</v>
      </c>
      <c r="H61" s="27"/>
      <c r="I61" s="1">
        <f t="shared" si="3"/>
        <v>0</v>
      </c>
      <c r="J61" s="1">
        <f t="shared" si="4"/>
        <v>0</v>
      </c>
      <c r="K61" s="31">
        <f t="shared" si="5"/>
        <v>0</v>
      </c>
    </row>
    <row r="62" spans="1:12" x14ac:dyDescent="0.25">
      <c r="A62" s="214">
        <v>52</v>
      </c>
      <c r="B62" s="266" t="s">
        <v>141</v>
      </c>
      <c r="C62" s="134" t="s">
        <v>436</v>
      </c>
      <c r="D62" s="134" t="s">
        <v>185</v>
      </c>
      <c r="E62" s="192">
        <v>15</v>
      </c>
      <c r="F62" s="53"/>
      <c r="G62" s="1">
        <v>0</v>
      </c>
      <c r="H62" s="27"/>
      <c r="I62" s="1">
        <f t="shared" si="3"/>
        <v>0</v>
      </c>
      <c r="J62" s="1">
        <f t="shared" si="4"/>
        <v>0</v>
      </c>
      <c r="K62" s="31">
        <f t="shared" si="5"/>
        <v>0</v>
      </c>
    </row>
    <row r="63" spans="1:12" x14ac:dyDescent="0.25">
      <c r="A63" s="214">
        <v>53</v>
      </c>
      <c r="B63" s="266" t="s">
        <v>143</v>
      </c>
      <c r="C63" s="134" t="s">
        <v>230</v>
      </c>
      <c r="D63" s="134" t="s">
        <v>185</v>
      </c>
      <c r="E63" s="192">
        <v>150</v>
      </c>
      <c r="F63" s="53"/>
      <c r="G63" s="1">
        <v>0</v>
      </c>
      <c r="H63" s="27"/>
      <c r="I63" s="1">
        <f t="shared" si="3"/>
        <v>0</v>
      </c>
      <c r="J63" s="1">
        <f t="shared" si="4"/>
        <v>0</v>
      </c>
      <c r="K63" s="31">
        <f t="shared" si="5"/>
        <v>0</v>
      </c>
    </row>
    <row r="64" spans="1:12" x14ac:dyDescent="0.25">
      <c r="A64" s="214">
        <v>54</v>
      </c>
      <c r="B64" s="266" t="s">
        <v>145</v>
      </c>
      <c r="C64" s="134" t="s">
        <v>230</v>
      </c>
      <c r="D64" s="134" t="s">
        <v>185</v>
      </c>
      <c r="E64" s="192">
        <v>200</v>
      </c>
      <c r="F64" s="53"/>
      <c r="G64" s="1">
        <v>0</v>
      </c>
      <c r="H64" s="27"/>
      <c r="I64" s="1">
        <f t="shared" si="3"/>
        <v>0</v>
      </c>
      <c r="J64" s="1">
        <f t="shared" si="4"/>
        <v>0</v>
      </c>
      <c r="K64" s="31">
        <f t="shared" si="5"/>
        <v>0</v>
      </c>
    </row>
    <row r="65" spans="1:11" x14ac:dyDescent="0.25">
      <c r="A65" s="214">
        <v>55</v>
      </c>
      <c r="B65" s="266" t="s">
        <v>147</v>
      </c>
      <c r="C65" s="134" t="s">
        <v>230</v>
      </c>
      <c r="D65" s="134" t="s">
        <v>185</v>
      </c>
      <c r="E65" s="192">
        <v>625</v>
      </c>
      <c r="F65" s="53"/>
      <c r="G65" s="1">
        <v>0</v>
      </c>
      <c r="H65" s="27"/>
      <c r="I65" s="1">
        <f t="shared" si="3"/>
        <v>0</v>
      </c>
      <c r="J65" s="1">
        <f t="shared" si="4"/>
        <v>0</v>
      </c>
      <c r="K65" s="31">
        <f t="shared" si="5"/>
        <v>0</v>
      </c>
    </row>
    <row r="66" spans="1:11" x14ac:dyDescent="0.25">
      <c r="A66" s="214">
        <v>56</v>
      </c>
      <c r="B66" s="266" t="s">
        <v>149</v>
      </c>
      <c r="C66" s="134" t="s">
        <v>230</v>
      </c>
      <c r="D66" s="134" t="s">
        <v>185</v>
      </c>
      <c r="E66" s="192">
        <v>40</v>
      </c>
      <c r="F66" s="53"/>
      <c r="G66" s="1">
        <v>0</v>
      </c>
      <c r="H66" s="27"/>
      <c r="I66" s="1">
        <f t="shared" si="3"/>
        <v>0</v>
      </c>
      <c r="J66" s="1">
        <f t="shared" si="4"/>
        <v>0</v>
      </c>
      <c r="K66" s="31">
        <f t="shared" si="5"/>
        <v>0</v>
      </c>
    </row>
    <row r="67" spans="1:11" x14ac:dyDescent="0.25">
      <c r="A67" s="214">
        <v>57</v>
      </c>
      <c r="B67" s="266" t="s">
        <v>151</v>
      </c>
      <c r="C67" s="134" t="s">
        <v>230</v>
      </c>
      <c r="D67" s="134" t="s">
        <v>185</v>
      </c>
      <c r="E67" s="192">
        <v>5</v>
      </c>
      <c r="F67" s="53"/>
      <c r="G67" s="1">
        <v>0</v>
      </c>
      <c r="H67" s="27"/>
      <c r="I67" s="1">
        <f t="shared" si="3"/>
        <v>0</v>
      </c>
      <c r="J67" s="1">
        <f t="shared" si="4"/>
        <v>0</v>
      </c>
      <c r="K67" s="31">
        <f t="shared" si="5"/>
        <v>0</v>
      </c>
    </row>
    <row r="68" spans="1:11" ht="26.25" x14ac:dyDescent="0.25">
      <c r="A68" s="214">
        <v>58</v>
      </c>
      <c r="B68" s="266" t="s">
        <v>460</v>
      </c>
      <c r="C68" s="134" t="s">
        <v>307</v>
      </c>
      <c r="D68" s="134" t="s">
        <v>185</v>
      </c>
      <c r="E68" s="192">
        <v>10</v>
      </c>
      <c r="F68" s="53"/>
      <c r="G68" s="1">
        <v>0</v>
      </c>
      <c r="H68" s="27"/>
      <c r="I68" s="1">
        <f t="shared" si="3"/>
        <v>0</v>
      </c>
      <c r="J68" s="1">
        <f t="shared" si="4"/>
        <v>0</v>
      </c>
      <c r="K68" s="31">
        <f t="shared" si="5"/>
        <v>0</v>
      </c>
    </row>
    <row r="69" spans="1:11" x14ac:dyDescent="0.25">
      <c r="A69" s="214">
        <v>59</v>
      </c>
      <c r="B69" s="266" t="s">
        <v>154</v>
      </c>
      <c r="C69" s="134" t="s">
        <v>352</v>
      </c>
      <c r="D69" s="134" t="s">
        <v>185</v>
      </c>
      <c r="E69" s="192">
        <v>12</v>
      </c>
      <c r="F69" s="53"/>
      <c r="G69" s="1">
        <v>0</v>
      </c>
      <c r="H69" s="27"/>
      <c r="I69" s="1">
        <f t="shared" si="3"/>
        <v>0</v>
      </c>
      <c r="J69" s="1">
        <f t="shared" si="4"/>
        <v>0</v>
      </c>
      <c r="K69" s="31">
        <f t="shared" si="5"/>
        <v>0</v>
      </c>
    </row>
    <row r="70" spans="1:11" x14ac:dyDescent="0.25">
      <c r="A70" s="214">
        <v>60</v>
      </c>
      <c r="B70" s="269" t="s">
        <v>156</v>
      </c>
      <c r="C70" s="134" t="s">
        <v>307</v>
      </c>
      <c r="D70" s="134" t="s">
        <v>22</v>
      </c>
      <c r="E70" s="192">
        <v>20</v>
      </c>
      <c r="F70" s="53"/>
      <c r="G70" s="1">
        <v>0</v>
      </c>
      <c r="H70" s="27"/>
      <c r="I70" s="1">
        <f t="shared" si="3"/>
        <v>0</v>
      </c>
      <c r="J70" s="1">
        <f t="shared" si="4"/>
        <v>0</v>
      </c>
      <c r="K70" s="31">
        <f t="shared" si="5"/>
        <v>0</v>
      </c>
    </row>
    <row r="71" spans="1:11" x14ac:dyDescent="0.25">
      <c r="A71" s="214">
        <v>61</v>
      </c>
      <c r="B71" s="266" t="s">
        <v>158</v>
      </c>
      <c r="C71" s="134" t="s">
        <v>280</v>
      </c>
      <c r="D71" s="134" t="s">
        <v>38</v>
      </c>
      <c r="E71" s="192">
        <v>120</v>
      </c>
      <c r="F71" s="53"/>
      <c r="G71" s="1">
        <v>0</v>
      </c>
      <c r="H71" s="27"/>
      <c r="I71" s="1">
        <f t="shared" si="3"/>
        <v>0</v>
      </c>
      <c r="J71" s="1">
        <f t="shared" si="4"/>
        <v>0</v>
      </c>
      <c r="K71" s="31">
        <f t="shared" si="5"/>
        <v>0</v>
      </c>
    </row>
    <row r="72" spans="1:11" x14ac:dyDescent="0.25">
      <c r="A72" s="214">
        <v>62</v>
      </c>
      <c r="B72" s="266" t="s">
        <v>160</v>
      </c>
      <c r="C72" s="134" t="s">
        <v>280</v>
      </c>
      <c r="D72" s="134" t="s">
        <v>38</v>
      </c>
      <c r="E72" s="192">
        <v>150</v>
      </c>
      <c r="F72" s="53"/>
      <c r="G72" s="1">
        <v>0</v>
      </c>
      <c r="H72" s="27"/>
      <c r="I72" s="1">
        <f t="shared" si="3"/>
        <v>0</v>
      </c>
      <c r="J72" s="1">
        <f t="shared" si="4"/>
        <v>0</v>
      </c>
      <c r="K72" s="31">
        <f t="shared" si="5"/>
        <v>0</v>
      </c>
    </row>
    <row r="73" spans="1:11" x14ac:dyDescent="0.25">
      <c r="A73" s="214">
        <v>63</v>
      </c>
      <c r="B73" s="266" t="s">
        <v>162</v>
      </c>
      <c r="C73" s="134" t="s">
        <v>280</v>
      </c>
      <c r="D73" s="134" t="s">
        <v>38</v>
      </c>
      <c r="E73" s="192">
        <v>10</v>
      </c>
      <c r="F73" s="53"/>
      <c r="G73" s="1">
        <v>0</v>
      </c>
      <c r="H73" s="27"/>
      <c r="I73" s="1">
        <f t="shared" si="3"/>
        <v>0</v>
      </c>
      <c r="J73" s="1">
        <f t="shared" si="4"/>
        <v>0</v>
      </c>
      <c r="K73" s="31">
        <f t="shared" si="5"/>
        <v>0</v>
      </c>
    </row>
    <row r="74" spans="1:11" x14ac:dyDescent="0.25">
      <c r="A74" s="214">
        <v>64</v>
      </c>
      <c r="B74" s="266" t="s">
        <v>435</v>
      </c>
      <c r="C74" s="134" t="s">
        <v>267</v>
      </c>
      <c r="D74" s="134" t="s">
        <v>38</v>
      </c>
      <c r="E74" s="192">
        <v>10</v>
      </c>
      <c r="F74" s="53"/>
      <c r="G74" s="1">
        <v>0</v>
      </c>
      <c r="H74" s="27"/>
      <c r="I74" s="1">
        <f t="shared" si="3"/>
        <v>0</v>
      </c>
      <c r="J74" s="1">
        <f t="shared" si="4"/>
        <v>0</v>
      </c>
      <c r="K74" s="31">
        <f t="shared" si="5"/>
        <v>0</v>
      </c>
    </row>
    <row r="75" spans="1:11" x14ac:dyDescent="0.25">
      <c r="A75" s="214">
        <v>65</v>
      </c>
      <c r="B75" s="266" t="s">
        <v>353</v>
      </c>
      <c r="C75" s="134" t="s">
        <v>281</v>
      </c>
      <c r="D75" s="134" t="s">
        <v>24</v>
      </c>
      <c r="E75" s="192">
        <v>25</v>
      </c>
      <c r="F75" s="53"/>
      <c r="G75" s="1">
        <v>0</v>
      </c>
      <c r="H75" s="27"/>
      <c r="I75" s="1">
        <f t="shared" ref="I75:I106" si="6">PRODUCT(G75,E75)</f>
        <v>0</v>
      </c>
      <c r="J75" s="1">
        <f t="shared" ref="J75:J106" si="7">PRODUCT(I75,H75)</f>
        <v>0</v>
      </c>
      <c r="K75" s="31">
        <f t="shared" ref="K75:K106" si="8">SUM(J75,I75)</f>
        <v>0</v>
      </c>
    </row>
    <row r="76" spans="1:11" x14ac:dyDescent="0.25">
      <c r="A76" s="214">
        <v>66</v>
      </c>
      <c r="B76" s="266" t="s">
        <v>164</v>
      </c>
      <c r="C76" s="134" t="s">
        <v>354</v>
      </c>
      <c r="D76" s="134" t="s">
        <v>22</v>
      </c>
      <c r="E76" s="192">
        <v>20</v>
      </c>
      <c r="F76" s="53"/>
      <c r="G76" s="1">
        <v>0</v>
      </c>
      <c r="H76" s="27"/>
      <c r="I76" s="1">
        <f t="shared" si="6"/>
        <v>0</v>
      </c>
      <c r="J76" s="1">
        <f t="shared" si="7"/>
        <v>0</v>
      </c>
      <c r="K76" s="31">
        <f t="shared" si="8"/>
        <v>0</v>
      </c>
    </row>
    <row r="77" spans="1:11" x14ac:dyDescent="0.25">
      <c r="A77" s="214">
        <v>67</v>
      </c>
      <c r="B77" s="270" t="s">
        <v>165</v>
      </c>
      <c r="C77" s="134" t="s">
        <v>166</v>
      </c>
      <c r="D77" s="134" t="s">
        <v>22</v>
      </c>
      <c r="E77" s="193">
        <v>300</v>
      </c>
      <c r="F77" s="315"/>
      <c r="G77" s="1">
        <v>0</v>
      </c>
      <c r="H77" s="27"/>
      <c r="I77" s="1">
        <f t="shared" si="6"/>
        <v>0</v>
      </c>
      <c r="J77" s="1">
        <f t="shared" si="7"/>
        <v>0</v>
      </c>
      <c r="K77" s="31">
        <f t="shared" si="8"/>
        <v>0</v>
      </c>
    </row>
    <row r="78" spans="1:11" x14ac:dyDescent="0.25">
      <c r="A78" s="214">
        <v>68</v>
      </c>
      <c r="B78" s="266" t="s">
        <v>167</v>
      </c>
      <c r="C78" s="134" t="s">
        <v>282</v>
      </c>
      <c r="D78" s="134" t="s">
        <v>22</v>
      </c>
      <c r="E78" s="193">
        <v>10</v>
      </c>
      <c r="F78" s="315"/>
      <c r="G78" s="1">
        <v>0</v>
      </c>
      <c r="H78" s="27"/>
      <c r="I78" s="1">
        <f t="shared" si="6"/>
        <v>0</v>
      </c>
      <c r="J78" s="1">
        <f t="shared" si="7"/>
        <v>0</v>
      </c>
      <c r="K78" s="31">
        <f t="shared" si="8"/>
        <v>0</v>
      </c>
    </row>
    <row r="79" spans="1:11" s="265" customFormat="1" x14ac:dyDescent="0.25">
      <c r="A79" s="214">
        <v>69</v>
      </c>
      <c r="B79" s="136" t="s">
        <v>33</v>
      </c>
      <c r="C79" s="134" t="s">
        <v>296</v>
      </c>
      <c r="D79" s="134" t="s">
        <v>22</v>
      </c>
      <c r="E79" s="192">
        <v>15</v>
      </c>
      <c r="F79" s="53"/>
      <c r="G79" s="1">
        <v>0</v>
      </c>
      <c r="H79" s="27"/>
      <c r="I79" s="1">
        <f t="shared" si="6"/>
        <v>0</v>
      </c>
      <c r="J79" s="1">
        <f t="shared" si="7"/>
        <v>0</v>
      </c>
      <c r="K79" s="31">
        <f t="shared" si="8"/>
        <v>0</v>
      </c>
    </row>
    <row r="80" spans="1:11" s="265" customFormat="1" x14ac:dyDescent="0.25">
      <c r="A80" s="214">
        <v>70</v>
      </c>
      <c r="B80" s="136" t="s">
        <v>34</v>
      </c>
      <c r="C80" s="134" t="s">
        <v>296</v>
      </c>
      <c r="D80" s="134" t="s">
        <v>22</v>
      </c>
      <c r="E80" s="192">
        <v>35</v>
      </c>
      <c r="F80" s="53"/>
      <c r="G80" s="1">
        <v>0</v>
      </c>
      <c r="H80" s="27"/>
      <c r="I80" s="1">
        <f t="shared" si="6"/>
        <v>0</v>
      </c>
      <c r="J80" s="1">
        <f t="shared" si="7"/>
        <v>0</v>
      </c>
      <c r="K80" s="31">
        <f t="shared" si="8"/>
        <v>0</v>
      </c>
    </row>
    <row r="81" spans="1:11" s="265" customFormat="1" x14ac:dyDescent="0.25">
      <c r="A81" s="214">
        <v>71</v>
      </c>
      <c r="B81" s="136" t="s">
        <v>36</v>
      </c>
      <c r="C81" s="134" t="s">
        <v>296</v>
      </c>
      <c r="D81" s="134" t="s">
        <v>22</v>
      </c>
      <c r="E81" s="192">
        <v>25</v>
      </c>
      <c r="F81" s="53"/>
      <c r="G81" s="1">
        <v>0</v>
      </c>
      <c r="H81" s="27"/>
      <c r="I81" s="1">
        <f t="shared" si="6"/>
        <v>0</v>
      </c>
      <c r="J81" s="1">
        <f t="shared" si="7"/>
        <v>0</v>
      </c>
      <c r="K81" s="31">
        <f t="shared" si="8"/>
        <v>0</v>
      </c>
    </row>
    <row r="82" spans="1:11" x14ac:dyDescent="0.25">
      <c r="A82" s="214">
        <v>72</v>
      </c>
      <c r="B82" s="271" t="s">
        <v>168</v>
      </c>
      <c r="C82" s="263" t="s">
        <v>283</v>
      </c>
      <c r="D82" s="263" t="s">
        <v>22</v>
      </c>
      <c r="E82" s="264">
        <v>10</v>
      </c>
      <c r="F82" s="52"/>
      <c r="G82" s="1">
        <v>0</v>
      </c>
      <c r="H82" s="27"/>
      <c r="I82" s="1">
        <f t="shared" si="6"/>
        <v>0</v>
      </c>
      <c r="J82" s="1">
        <f t="shared" si="7"/>
        <v>0</v>
      </c>
      <c r="K82" s="32">
        <f t="shared" si="8"/>
        <v>0</v>
      </c>
    </row>
    <row r="83" spans="1:11" x14ac:dyDescent="0.25">
      <c r="A83" s="214">
        <v>73</v>
      </c>
      <c r="B83" s="266" t="s">
        <v>169</v>
      </c>
      <c r="C83" s="134" t="s">
        <v>355</v>
      </c>
      <c r="D83" s="134" t="s">
        <v>22</v>
      </c>
      <c r="E83" s="192">
        <v>30</v>
      </c>
      <c r="F83" s="53"/>
      <c r="G83" s="1">
        <v>0</v>
      </c>
      <c r="H83" s="27"/>
      <c r="I83" s="1">
        <f t="shared" si="6"/>
        <v>0</v>
      </c>
      <c r="J83" s="1">
        <f t="shared" si="7"/>
        <v>0</v>
      </c>
      <c r="K83" s="31">
        <f t="shared" si="8"/>
        <v>0</v>
      </c>
    </row>
    <row r="84" spans="1:11" x14ac:dyDescent="0.25">
      <c r="A84" s="214">
        <v>74</v>
      </c>
      <c r="B84" s="266" t="s">
        <v>170</v>
      </c>
      <c r="C84" s="134" t="s">
        <v>81</v>
      </c>
      <c r="D84" s="134" t="s">
        <v>38</v>
      </c>
      <c r="E84" s="192">
        <v>20</v>
      </c>
      <c r="F84" s="53"/>
      <c r="G84" s="1">
        <v>0</v>
      </c>
      <c r="H84" s="27"/>
      <c r="I84" s="1">
        <f t="shared" si="6"/>
        <v>0</v>
      </c>
      <c r="J84" s="1">
        <f t="shared" si="7"/>
        <v>0</v>
      </c>
      <c r="K84" s="31">
        <f t="shared" si="8"/>
        <v>0</v>
      </c>
    </row>
    <row r="85" spans="1:11" x14ac:dyDescent="0.25">
      <c r="A85" s="214">
        <v>75</v>
      </c>
      <c r="B85" s="266" t="s">
        <v>171</v>
      </c>
      <c r="C85" s="134" t="s">
        <v>357</v>
      </c>
      <c r="D85" s="134" t="s">
        <v>22</v>
      </c>
      <c r="E85" s="193">
        <v>10</v>
      </c>
      <c r="F85" s="315"/>
      <c r="G85" s="1">
        <v>0</v>
      </c>
      <c r="H85" s="27"/>
      <c r="I85" s="1">
        <f t="shared" si="6"/>
        <v>0</v>
      </c>
      <c r="J85" s="1">
        <f t="shared" si="7"/>
        <v>0</v>
      </c>
      <c r="K85" s="31">
        <f t="shared" si="8"/>
        <v>0</v>
      </c>
    </row>
    <row r="86" spans="1:11" x14ac:dyDescent="0.25">
      <c r="A86" s="214">
        <v>76</v>
      </c>
      <c r="B86" s="266" t="s">
        <v>172</v>
      </c>
      <c r="C86" s="134" t="s">
        <v>356</v>
      </c>
      <c r="D86" s="134" t="s">
        <v>22</v>
      </c>
      <c r="E86" s="192">
        <v>6</v>
      </c>
      <c r="F86" s="53"/>
      <c r="G86" s="1">
        <v>0</v>
      </c>
      <c r="H86" s="27"/>
      <c r="I86" s="1">
        <f t="shared" si="6"/>
        <v>0</v>
      </c>
      <c r="J86" s="1">
        <f t="shared" si="7"/>
        <v>0</v>
      </c>
      <c r="K86" s="31">
        <f t="shared" si="8"/>
        <v>0</v>
      </c>
    </row>
    <row r="87" spans="1:11" x14ac:dyDescent="0.25">
      <c r="A87" s="214">
        <v>77</v>
      </c>
      <c r="B87" s="266" t="s">
        <v>173</v>
      </c>
      <c r="C87" s="134" t="s">
        <v>284</v>
      </c>
      <c r="D87" s="134" t="s">
        <v>24</v>
      </c>
      <c r="E87" s="192">
        <v>200</v>
      </c>
      <c r="F87" s="53"/>
      <c r="G87" s="1">
        <v>0</v>
      </c>
      <c r="H87" s="27"/>
      <c r="I87" s="1">
        <f t="shared" si="6"/>
        <v>0</v>
      </c>
      <c r="J87" s="1">
        <f t="shared" si="7"/>
        <v>0</v>
      </c>
      <c r="K87" s="31">
        <f t="shared" si="8"/>
        <v>0</v>
      </c>
    </row>
    <row r="88" spans="1:11" s="265" customFormat="1" x14ac:dyDescent="0.25">
      <c r="A88" s="214">
        <v>78</v>
      </c>
      <c r="B88" s="137" t="s">
        <v>316</v>
      </c>
      <c r="C88" s="134" t="s">
        <v>317</v>
      </c>
      <c r="D88" s="134" t="s">
        <v>22</v>
      </c>
      <c r="E88" s="192">
        <v>50</v>
      </c>
      <c r="F88" s="53"/>
      <c r="G88" s="1">
        <v>0</v>
      </c>
      <c r="H88" s="27"/>
      <c r="I88" s="1">
        <f t="shared" si="6"/>
        <v>0</v>
      </c>
      <c r="J88" s="1">
        <f t="shared" si="7"/>
        <v>0</v>
      </c>
      <c r="K88" s="313">
        <f t="shared" si="8"/>
        <v>0</v>
      </c>
    </row>
    <row r="89" spans="1:11" x14ac:dyDescent="0.25">
      <c r="A89" s="214">
        <v>79</v>
      </c>
      <c r="B89" s="266" t="s">
        <v>174</v>
      </c>
      <c r="C89" s="134" t="s">
        <v>328</v>
      </c>
      <c r="D89" s="134" t="s">
        <v>22</v>
      </c>
      <c r="E89" s="192">
        <v>30</v>
      </c>
      <c r="F89" s="53"/>
      <c r="G89" s="1">
        <v>0</v>
      </c>
      <c r="H89" s="27"/>
      <c r="I89" s="1">
        <f t="shared" si="6"/>
        <v>0</v>
      </c>
      <c r="J89" s="1">
        <f t="shared" si="7"/>
        <v>0</v>
      </c>
      <c r="K89" s="31">
        <f t="shared" si="8"/>
        <v>0</v>
      </c>
    </row>
    <row r="90" spans="1:11" s="265" customFormat="1" x14ac:dyDescent="0.25">
      <c r="A90" s="214">
        <v>80</v>
      </c>
      <c r="B90" s="137" t="s">
        <v>75</v>
      </c>
      <c r="C90" s="134" t="s">
        <v>309</v>
      </c>
      <c r="D90" s="134" t="s">
        <v>22</v>
      </c>
      <c r="E90" s="192">
        <v>15</v>
      </c>
      <c r="F90" s="53"/>
      <c r="G90" s="1">
        <v>0</v>
      </c>
      <c r="H90" s="27"/>
      <c r="I90" s="1">
        <f t="shared" si="6"/>
        <v>0</v>
      </c>
      <c r="J90" s="1">
        <f t="shared" si="7"/>
        <v>0</v>
      </c>
      <c r="K90" s="313">
        <f t="shared" si="8"/>
        <v>0</v>
      </c>
    </row>
    <row r="91" spans="1:11" x14ac:dyDescent="0.25">
      <c r="A91" s="214">
        <v>81</v>
      </c>
      <c r="B91" s="266" t="s">
        <v>175</v>
      </c>
      <c r="C91" s="134" t="s">
        <v>328</v>
      </c>
      <c r="D91" s="134" t="s">
        <v>22</v>
      </c>
      <c r="E91" s="192">
        <v>40</v>
      </c>
      <c r="F91" s="53"/>
      <c r="G91" s="1">
        <v>0</v>
      </c>
      <c r="H91" s="27"/>
      <c r="I91" s="1">
        <f t="shared" si="6"/>
        <v>0</v>
      </c>
      <c r="J91" s="1">
        <f t="shared" si="7"/>
        <v>0</v>
      </c>
      <c r="K91" s="31">
        <f t="shared" si="8"/>
        <v>0</v>
      </c>
    </row>
    <row r="92" spans="1:11" x14ac:dyDescent="0.25">
      <c r="A92" s="214">
        <v>82</v>
      </c>
      <c r="B92" s="266" t="s">
        <v>358</v>
      </c>
      <c r="C92" s="134" t="s">
        <v>359</v>
      </c>
      <c r="D92" s="134" t="s">
        <v>22</v>
      </c>
      <c r="E92" s="192">
        <v>10</v>
      </c>
      <c r="F92" s="53"/>
      <c r="G92" s="1">
        <v>0</v>
      </c>
      <c r="H92" s="27"/>
      <c r="I92" s="1">
        <f t="shared" si="6"/>
        <v>0</v>
      </c>
      <c r="J92" s="1">
        <f t="shared" si="7"/>
        <v>0</v>
      </c>
      <c r="K92" s="31">
        <f t="shared" si="8"/>
        <v>0</v>
      </c>
    </row>
    <row r="93" spans="1:11" x14ac:dyDescent="0.25">
      <c r="A93" s="214">
        <v>83</v>
      </c>
      <c r="B93" s="266" t="s">
        <v>176</v>
      </c>
      <c r="C93" s="134" t="s">
        <v>307</v>
      </c>
      <c r="D93" s="134" t="s">
        <v>22</v>
      </c>
      <c r="E93" s="193">
        <v>35</v>
      </c>
      <c r="F93" s="315"/>
      <c r="G93" s="1">
        <v>0</v>
      </c>
      <c r="H93" s="27"/>
      <c r="I93" s="1">
        <f t="shared" si="6"/>
        <v>0</v>
      </c>
      <c r="J93" s="1">
        <f t="shared" si="7"/>
        <v>0</v>
      </c>
      <c r="K93" s="31">
        <f t="shared" si="8"/>
        <v>0</v>
      </c>
    </row>
    <row r="94" spans="1:11" x14ac:dyDescent="0.25">
      <c r="A94" s="214">
        <v>84</v>
      </c>
      <c r="B94" s="266" t="s">
        <v>177</v>
      </c>
      <c r="C94" s="134" t="s">
        <v>285</v>
      </c>
      <c r="D94" s="134" t="s">
        <v>22</v>
      </c>
      <c r="E94" s="193">
        <v>20</v>
      </c>
      <c r="F94" s="315"/>
      <c r="G94" s="1">
        <v>0</v>
      </c>
      <c r="H94" s="27"/>
      <c r="I94" s="1">
        <f t="shared" si="6"/>
        <v>0</v>
      </c>
      <c r="J94" s="1">
        <f t="shared" si="7"/>
        <v>0</v>
      </c>
      <c r="K94" s="31">
        <f t="shared" si="8"/>
        <v>0</v>
      </c>
    </row>
    <row r="95" spans="1:11" x14ac:dyDescent="0.25">
      <c r="A95" s="214">
        <v>85</v>
      </c>
      <c r="B95" s="266" t="s">
        <v>178</v>
      </c>
      <c r="C95" s="134" t="s">
        <v>330</v>
      </c>
      <c r="D95" s="134" t="s">
        <v>22</v>
      </c>
      <c r="E95" s="192">
        <v>150</v>
      </c>
      <c r="F95" s="53"/>
      <c r="G95" s="1">
        <v>0</v>
      </c>
      <c r="H95" s="27"/>
      <c r="I95" s="1">
        <f t="shared" si="6"/>
        <v>0</v>
      </c>
      <c r="J95" s="1">
        <f t="shared" si="7"/>
        <v>0</v>
      </c>
      <c r="K95" s="31">
        <f t="shared" si="8"/>
        <v>0</v>
      </c>
    </row>
    <row r="96" spans="1:11" x14ac:dyDescent="0.25">
      <c r="A96" s="214">
        <v>86</v>
      </c>
      <c r="B96" s="270" t="s">
        <v>179</v>
      </c>
      <c r="C96" s="134" t="s">
        <v>360</v>
      </c>
      <c r="D96" s="134" t="s">
        <v>22</v>
      </c>
      <c r="E96" s="272">
        <v>100</v>
      </c>
      <c r="F96" s="53"/>
      <c r="G96" s="1">
        <v>0</v>
      </c>
      <c r="H96" s="27"/>
      <c r="I96" s="1">
        <f t="shared" si="6"/>
        <v>0</v>
      </c>
      <c r="J96" s="1">
        <f t="shared" si="7"/>
        <v>0</v>
      </c>
      <c r="K96" s="31">
        <f t="shared" si="8"/>
        <v>0</v>
      </c>
    </row>
    <row r="97" spans="1:11" x14ac:dyDescent="0.25">
      <c r="A97" s="214">
        <v>87</v>
      </c>
      <c r="B97" s="266" t="s">
        <v>180</v>
      </c>
      <c r="C97" s="134" t="s">
        <v>274</v>
      </c>
      <c r="D97" s="134" t="s">
        <v>22</v>
      </c>
      <c r="E97" s="192">
        <v>160</v>
      </c>
      <c r="F97" s="53"/>
      <c r="G97" s="1">
        <v>0</v>
      </c>
      <c r="H97" s="27"/>
      <c r="I97" s="1">
        <f t="shared" si="6"/>
        <v>0</v>
      </c>
      <c r="J97" s="1">
        <f t="shared" si="7"/>
        <v>0</v>
      </c>
      <c r="K97" s="31">
        <f t="shared" si="8"/>
        <v>0</v>
      </c>
    </row>
    <row r="98" spans="1:11" ht="26.25" x14ac:dyDescent="0.25">
      <c r="A98" s="214">
        <v>88</v>
      </c>
      <c r="B98" s="266" t="s">
        <v>429</v>
      </c>
      <c r="C98" s="134" t="s">
        <v>461</v>
      </c>
      <c r="D98" s="134" t="s">
        <v>22</v>
      </c>
      <c r="E98" s="192">
        <v>10</v>
      </c>
      <c r="F98" s="53"/>
      <c r="G98" s="1">
        <v>0</v>
      </c>
      <c r="H98" s="27"/>
      <c r="I98" s="1">
        <f t="shared" si="6"/>
        <v>0</v>
      </c>
      <c r="J98" s="1">
        <f t="shared" si="7"/>
        <v>0</v>
      </c>
      <c r="K98" s="31">
        <f t="shared" si="8"/>
        <v>0</v>
      </c>
    </row>
    <row r="99" spans="1:11" ht="26.25" x14ac:dyDescent="0.25">
      <c r="A99" s="214">
        <v>89</v>
      </c>
      <c r="B99" s="266" t="s">
        <v>430</v>
      </c>
      <c r="C99" s="134" t="s">
        <v>230</v>
      </c>
      <c r="D99" s="134" t="s">
        <v>22</v>
      </c>
      <c r="E99" s="192">
        <v>25</v>
      </c>
      <c r="F99" s="53"/>
      <c r="G99" s="1">
        <v>0</v>
      </c>
      <c r="H99" s="27"/>
      <c r="I99" s="1">
        <f t="shared" si="6"/>
        <v>0</v>
      </c>
      <c r="J99" s="1">
        <f t="shared" si="7"/>
        <v>0</v>
      </c>
      <c r="K99" s="31">
        <f t="shared" si="8"/>
        <v>0</v>
      </c>
    </row>
    <row r="100" spans="1:11" ht="26.25" x14ac:dyDescent="0.25">
      <c r="A100" s="214">
        <v>90</v>
      </c>
      <c r="B100" s="266" t="s">
        <v>181</v>
      </c>
      <c r="C100" s="267" t="s">
        <v>361</v>
      </c>
      <c r="D100" s="134" t="s">
        <v>22</v>
      </c>
      <c r="E100" s="192">
        <v>10</v>
      </c>
      <c r="F100" s="53"/>
      <c r="G100" s="1">
        <v>0</v>
      </c>
      <c r="H100" s="27"/>
      <c r="I100" s="1">
        <f t="shared" si="6"/>
        <v>0</v>
      </c>
      <c r="J100" s="1">
        <f t="shared" si="7"/>
        <v>0</v>
      </c>
      <c r="K100" s="31">
        <f t="shared" si="8"/>
        <v>0</v>
      </c>
    </row>
    <row r="101" spans="1:11" x14ac:dyDescent="0.25">
      <c r="A101" s="214">
        <v>91</v>
      </c>
      <c r="B101" s="266" t="s">
        <v>431</v>
      </c>
      <c r="C101" s="134" t="s">
        <v>362</v>
      </c>
      <c r="D101" s="134" t="s">
        <v>22</v>
      </c>
      <c r="E101" s="192">
        <v>10</v>
      </c>
      <c r="F101" s="53"/>
      <c r="G101" s="1">
        <v>0</v>
      </c>
      <c r="H101" s="27"/>
      <c r="I101" s="1">
        <f t="shared" si="6"/>
        <v>0</v>
      </c>
      <c r="J101" s="1">
        <f t="shared" si="7"/>
        <v>0</v>
      </c>
      <c r="K101" s="31">
        <f t="shared" si="8"/>
        <v>0</v>
      </c>
    </row>
    <row r="102" spans="1:11" x14ac:dyDescent="0.25">
      <c r="A102" s="214">
        <v>92</v>
      </c>
      <c r="B102" s="266" t="s">
        <v>182</v>
      </c>
      <c r="C102" s="134" t="s">
        <v>364</v>
      </c>
      <c r="D102" s="134" t="s">
        <v>22</v>
      </c>
      <c r="E102" s="192">
        <v>30</v>
      </c>
      <c r="F102" s="53"/>
      <c r="G102" s="1">
        <v>0</v>
      </c>
      <c r="H102" s="27"/>
      <c r="I102" s="1">
        <f t="shared" si="6"/>
        <v>0</v>
      </c>
      <c r="J102" s="1">
        <f t="shared" si="7"/>
        <v>0</v>
      </c>
      <c r="K102" s="31">
        <f t="shared" si="8"/>
        <v>0</v>
      </c>
    </row>
    <row r="103" spans="1:11" x14ac:dyDescent="0.25">
      <c r="A103" s="214">
        <v>93</v>
      </c>
      <c r="B103" s="266" t="s">
        <v>183</v>
      </c>
      <c r="C103" s="134" t="s">
        <v>363</v>
      </c>
      <c r="D103" s="134" t="s">
        <v>22</v>
      </c>
      <c r="E103" s="193">
        <v>50</v>
      </c>
      <c r="F103" s="315"/>
      <c r="G103" s="1">
        <v>0</v>
      </c>
      <c r="H103" s="27"/>
      <c r="I103" s="1">
        <f t="shared" si="6"/>
        <v>0</v>
      </c>
      <c r="J103" s="1">
        <f t="shared" si="7"/>
        <v>0</v>
      </c>
      <c r="K103" s="31">
        <f t="shared" si="8"/>
        <v>0</v>
      </c>
    </row>
    <row r="104" spans="1:11" x14ac:dyDescent="0.25">
      <c r="A104" s="214">
        <v>94</v>
      </c>
      <c r="B104" s="266" t="s">
        <v>184</v>
      </c>
      <c r="C104" s="134" t="s">
        <v>274</v>
      </c>
      <c r="D104" s="134" t="s">
        <v>22</v>
      </c>
      <c r="E104" s="192">
        <v>20</v>
      </c>
      <c r="F104" s="53"/>
      <c r="G104" s="1">
        <v>0</v>
      </c>
      <c r="H104" s="27"/>
      <c r="I104" s="1">
        <f t="shared" si="6"/>
        <v>0</v>
      </c>
      <c r="J104" s="1">
        <f t="shared" si="7"/>
        <v>0</v>
      </c>
      <c r="K104" s="31">
        <f t="shared" si="8"/>
        <v>0</v>
      </c>
    </row>
    <row r="105" spans="1:11" x14ac:dyDescent="0.25">
      <c r="A105" s="214">
        <v>95</v>
      </c>
      <c r="B105" s="266" t="s">
        <v>186</v>
      </c>
      <c r="C105" s="134" t="s">
        <v>365</v>
      </c>
      <c r="D105" s="134" t="s">
        <v>22</v>
      </c>
      <c r="E105" s="192">
        <v>10</v>
      </c>
      <c r="F105" s="53"/>
      <c r="G105" s="1">
        <v>0</v>
      </c>
      <c r="H105" s="27"/>
      <c r="I105" s="1">
        <f t="shared" si="6"/>
        <v>0</v>
      </c>
      <c r="J105" s="1">
        <f t="shared" si="7"/>
        <v>0</v>
      </c>
      <c r="K105" s="31">
        <f t="shared" si="8"/>
        <v>0</v>
      </c>
    </row>
    <row r="106" spans="1:11" x14ac:dyDescent="0.25">
      <c r="A106" s="214">
        <v>96</v>
      </c>
      <c r="B106" s="266" t="s">
        <v>286</v>
      </c>
      <c r="C106" s="134" t="s">
        <v>287</v>
      </c>
      <c r="D106" s="134" t="s">
        <v>22</v>
      </c>
      <c r="E106" s="192">
        <v>8</v>
      </c>
      <c r="F106" s="53"/>
      <c r="G106" s="1">
        <v>0</v>
      </c>
      <c r="H106" s="27"/>
      <c r="I106" s="1">
        <f t="shared" si="6"/>
        <v>0</v>
      </c>
      <c r="J106" s="1">
        <f t="shared" si="7"/>
        <v>0</v>
      </c>
      <c r="K106" s="31">
        <f t="shared" si="8"/>
        <v>0</v>
      </c>
    </row>
    <row r="107" spans="1:11" x14ac:dyDescent="0.25">
      <c r="A107" s="214">
        <v>97</v>
      </c>
      <c r="B107" s="266" t="s">
        <v>432</v>
      </c>
      <c r="C107" s="134" t="s">
        <v>342</v>
      </c>
      <c r="D107" s="134" t="s">
        <v>22</v>
      </c>
      <c r="E107" s="192">
        <v>250</v>
      </c>
      <c r="F107" s="53"/>
      <c r="G107" s="1">
        <v>0</v>
      </c>
      <c r="H107" s="27"/>
      <c r="I107" s="1">
        <f t="shared" ref="I107:I118" si="9">PRODUCT(G107,E107)</f>
        <v>0</v>
      </c>
      <c r="J107" s="1">
        <f t="shared" ref="J107:J118" si="10">PRODUCT(I107,H107)</f>
        <v>0</v>
      </c>
      <c r="K107" s="31">
        <f t="shared" ref="K107:K118" si="11">SUM(J107,I107)</f>
        <v>0</v>
      </c>
    </row>
    <row r="108" spans="1:11" x14ac:dyDescent="0.25">
      <c r="A108" s="214">
        <v>98</v>
      </c>
      <c r="B108" s="273" t="s">
        <v>187</v>
      </c>
      <c r="C108" s="131" t="s">
        <v>366</v>
      </c>
      <c r="D108" s="134" t="s">
        <v>22</v>
      </c>
      <c r="E108" s="274">
        <v>10</v>
      </c>
      <c r="F108" s="316"/>
      <c r="G108" s="1">
        <v>0</v>
      </c>
      <c r="H108" s="27"/>
      <c r="I108" s="1">
        <f t="shared" si="9"/>
        <v>0</v>
      </c>
      <c r="J108" s="1">
        <f t="shared" si="10"/>
        <v>0</v>
      </c>
      <c r="K108" s="31">
        <f t="shared" si="11"/>
        <v>0</v>
      </c>
    </row>
    <row r="109" spans="1:11" x14ac:dyDescent="0.25">
      <c r="A109" s="214">
        <v>99</v>
      </c>
      <c r="B109" s="266" t="s">
        <v>433</v>
      </c>
      <c r="C109" s="134" t="s">
        <v>367</v>
      </c>
      <c r="D109" s="134" t="s">
        <v>22</v>
      </c>
      <c r="E109" s="192">
        <v>10</v>
      </c>
      <c r="F109" s="53"/>
      <c r="G109" s="1">
        <v>0</v>
      </c>
      <c r="H109" s="27"/>
      <c r="I109" s="1">
        <f t="shared" si="9"/>
        <v>0</v>
      </c>
      <c r="J109" s="1">
        <f t="shared" si="10"/>
        <v>0</v>
      </c>
      <c r="K109" s="31">
        <f t="shared" si="11"/>
        <v>0</v>
      </c>
    </row>
    <row r="110" spans="1:11" x14ac:dyDescent="0.25">
      <c r="A110" s="214">
        <v>100</v>
      </c>
      <c r="B110" s="266" t="s">
        <v>368</v>
      </c>
      <c r="C110" s="134" t="s">
        <v>369</v>
      </c>
      <c r="D110" s="134" t="s">
        <v>22</v>
      </c>
      <c r="E110" s="192">
        <v>10</v>
      </c>
      <c r="F110" s="53"/>
      <c r="G110" s="1">
        <v>0</v>
      </c>
      <c r="H110" s="27"/>
      <c r="I110" s="1">
        <f t="shared" si="9"/>
        <v>0</v>
      </c>
      <c r="J110" s="1">
        <f t="shared" si="10"/>
        <v>0</v>
      </c>
      <c r="K110" s="6">
        <f t="shared" si="11"/>
        <v>0</v>
      </c>
    </row>
    <row r="111" spans="1:11" x14ac:dyDescent="0.25">
      <c r="A111" s="214">
        <v>101</v>
      </c>
      <c r="B111" s="273" t="s">
        <v>188</v>
      </c>
      <c r="C111" s="131" t="s">
        <v>287</v>
      </c>
      <c r="D111" s="131" t="s">
        <v>38</v>
      </c>
      <c r="E111" s="274">
        <v>100</v>
      </c>
      <c r="F111" s="316"/>
      <c r="G111" s="1">
        <v>0</v>
      </c>
      <c r="H111" s="27"/>
      <c r="I111" s="1">
        <f t="shared" si="9"/>
        <v>0</v>
      </c>
      <c r="J111" s="1">
        <f t="shared" si="10"/>
        <v>0</v>
      </c>
      <c r="K111" s="6">
        <f t="shared" si="11"/>
        <v>0</v>
      </c>
    </row>
    <row r="112" spans="1:11" x14ac:dyDescent="0.25">
      <c r="A112" s="214">
        <v>102</v>
      </c>
      <c r="B112" s="266" t="s">
        <v>189</v>
      </c>
      <c r="C112" s="134" t="s">
        <v>462</v>
      </c>
      <c r="D112" s="134" t="s">
        <v>22</v>
      </c>
      <c r="E112" s="193">
        <v>30</v>
      </c>
      <c r="F112" s="315"/>
      <c r="G112" s="1">
        <v>0</v>
      </c>
      <c r="H112" s="27"/>
      <c r="I112" s="1">
        <f t="shared" si="9"/>
        <v>0</v>
      </c>
      <c r="J112" s="1">
        <f t="shared" si="10"/>
        <v>0</v>
      </c>
      <c r="K112" s="6">
        <f t="shared" si="11"/>
        <v>0</v>
      </c>
    </row>
    <row r="113" spans="1:11" ht="25.5" x14ac:dyDescent="0.25">
      <c r="A113" s="214">
        <v>103</v>
      </c>
      <c r="B113" s="133" t="s">
        <v>370</v>
      </c>
      <c r="C113" s="131" t="s">
        <v>371</v>
      </c>
      <c r="D113" s="275" t="s">
        <v>22</v>
      </c>
      <c r="E113" s="274">
        <v>20</v>
      </c>
      <c r="F113" s="316"/>
      <c r="G113" s="1">
        <v>0</v>
      </c>
      <c r="H113" s="27"/>
      <c r="I113" s="1">
        <f t="shared" si="9"/>
        <v>0</v>
      </c>
      <c r="J113" s="1">
        <f t="shared" si="10"/>
        <v>0</v>
      </c>
      <c r="K113" s="6">
        <f t="shared" si="11"/>
        <v>0</v>
      </c>
    </row>
    <row r="114" spans="1:11" ht="26.25" x14ac:dyDescent="0.25">
      <c r="A114" s="214">
        <v>104</v>
      </c>
      <c r="B114" s="269" t="s">
        <v>434</v>
      </c>
      <c r="C114" s="134" t="s">
        <v>372</v>
      </c>
      <c r="D114" s="134" t="s">
        <v>22</v>
      </c>
      <c r="E114" s="192">
        <v>50</v>
      </c>
      <c r="F114" s="53"/>
      <c r="G114" s="1">
        <v>0</v>
      </c>
      <c r="H114" s="27"/>
      <c r="I114" s="1">
        <f t="shared" si="9"/>
        <v>0</v>
      </c>
      <c r="J114" s="1">
        <f t="shared" si="10"/>
        <v>0</v>
      </c>
      <c r="K114" s="6">
        <f t="shared" si="11"/>
        <v>0</v>
      </c>
    </row>
    <row r="115" spans="1:11" s="265" customFormat="1" x14ac:dyDescent="0.25">
      <c r="A115" s="214">
        <v>105</v>
      </c>
      <c r="B115" s="137" t="s">
        <v>322</v>
      </c>
      <c r="C115" s="134" t="s">
        <v>323</v>
      </c>
      <c r="D115" s="134" t="s">
        <v>22</v>
      </c>
      <c r="E115" s="192">
        <v>15</v>
      </c>
      <c r="F115" s="53"/>
      <c r="G115" s="1">
        <v>0</v>
      </c>
      <c r="H115" s="27"/>
      <c r="I115" s="1">
        <f t="shared" si="9"/>
        <v>0</v>
      </c>
      <c r="J115" s="6">
        <f t="shared" si="10"/>
        <v>0</v>
      </c>
      <c r="K115" s="317">
        <f t="shared" si="11"/>
        <v>0</v>
      </c>
    </row>
    <row r="116" spans="1:11" s="265" customFormat="1" x14ac:dyDescent="0.25">
      <c r="A116" s="214">
        <v>106</v>
      </c>
      <c r="B116" s="137" t="s">
        <v>463</v>
      </c>
      <c r="C116" s="134" t="s">
        <v>320</v>
      </c>
      <c r="D116" s="134" t="s">
        <v>22</v>
      </c>
      <c r="E116" s="192">
        <v>30</v>
      </c>
      <c r="F116" s="53"/>
      <c r="G116" s="1">
        <v>0</v>
      </c>
      <c r="H116" s="27"/>
      <c r="I116" s="1">
        <f t="shared" si="9"/>
        <v>0</v>
      </c>
      <c r="J116" s="1">
        <f t="shared" si="10"/>
        <v>0</v>
      </c>
      <c r="K116" s="317">
        <f t="shared" si="11"/>
        <v>0</v>
      </c>
    </row>
    <row r="117" spans="1:11" ht="28.15" customHeight="1" x14ac:dyDescent="0.25">
      <c r="A117" s="214">
        <v>107</v>
      </c>
      <c r="B117" s="269" t="s">
        <v>191</v>
      </c>
      <c r="C117" s="134" t="s">
        <v>373</v>
      </c>
      <c r="D117" s="134" t="s">
        <v>22</v>
      </c>
      <c r="E117" s="192">
        <v>40</v>
      </c>
      <c r="F117" s="53"/>
      <c r="G117" s="1">
        <v>0</v>
      </c>
      <c r="H117" s="27"/>
      <c r="I117" s="1">
        <f t="shared" si="9"/>
        <v>0</v>
      </c>
      <c r="J117" s="1">
        <f t="shared" si="10"/>
        <v>0</v>
      </c>
      <c r="K117" s="6">
        <f t="shared" si="11"/>
        <v>0</v>
      </c>
    </row>
    <row r="118" spans="1:11" x14ac:dyDescent="0.25">
      <c r="A118" s="228">
        <v>108</v>
      </c>
      <c r="B118" s="276" t="s">
        <v>190</v>
      </c>
      <c r="C118" s="277" t="s">
        <v>328</v>
      </c>
      <c r="D118" s="278" t="s">
        <v>22</v>
      </c>
      <c r="E118" s="279">
        <v>90</v>
      </c>
      <c r="F118" s="318"/>
      <c r="G118" s="30">
        <v>0</v>
      </c>
      <c r="H118" s="29"/>
      <c r="I118" s="7">
        <f t="shared" si="9"/>
        <v>0</v>
      </c>
      <c r="J118" s="7">
        <f t="shared" si="10"/>
        <v>0</v>
      </c>
      <c r="K118" s="8">
        <f t="shared" si="11"/>
        <v>0</v>
      </c>
    </row>
    <row r="120" spans="1:11" x14ac:dyDescent="0.25">
      <c r="A120" s="280"/>
      <c r="B120" s="280"/>
      <c r="C120" s="280"/>
      <c r="D120" s="280"/>
      <c r="E120" s="280"/>
      <c r="F120" s="280"/>
      <c r="G120" s="280"/>
      <c r="H120" s="280"/>
      <c r="I120" s="280"/>
      <c r="J120" s="280"/>
      <c r="K120" s="280"/>
    </row>
    <row r="121" spans="1:11" ht="15.75" thickBot="1" x14ac:dyDescent="0.3">
      <c r="A121" s="280"/>
      <c r="B121" s="280"/>
      <c r="C121" s="280"/>
      <c r="D121" s="280"/>
      <c r="E121" s="280"/>
      <c r="F121" s="280"/>
      <c r="G121" s="280"/>
      <c r="H121" s="280"/>
      <c r="I121" s="280"/>
      <c r="J121" s="280"/>
      <c r="K121" s="280"/>
    </row>
    <row r="122" spans="1:11" ht="15.75" thickBot="1" x14ac:dyDescent="0.3">
      <c r="A122" s="281" t="s">
        <v>61</v>
      </c>
      <c r="B122" s="282"/>
      <c r="C122" s="282"/>
      <c r="D122" s="282"/>
      <c r="E122" s="283"/>
      <c r="F122" s="284"/>
      <c r="G122" s="285"/>
      <c r="H122" s="162"/>
      <c r="I122" s="163"/>
      <c r="J122" s="163"/>
      <c r="K122" s="164"/>
    </row>
    <row r="123" spans="1:11" x14ac:dyDescent="0.25">
      <c r="A123" s="286" t="s">
        <v>9</v>
      </c>
      <c r="B123" s="287"/>
      <c r="C123" s="288">
        <f>SUM(Tabela5[9.])</f>
        <v>0</v>
      </c>
      <c r="D123" s="289"/>
      <c r="E123" s="290"/>
      <c r="F123" s="291"/>
      <c r="G123" s="285"/>
      <c r="H123" s="165"/>
      <c r="I123" s="166"/>
      <c r="J123" s="166"/>
      <c r="K123" s="167"/>
    </row>
    <row r="124" spans="1:11" x14ac:dyDescent="0.25">
      <c r="A124" s="292" t="s">
        <v>62</v>
      </c>
      <c r="B124" s="293"/>
      <c r="C124" s="294">
        <f>SUM(Tabela5[10.])</f>
        <v>0</v>
      </c>
      <c r="D124" s="295"/>
      <c r="E124" s="296"/>
      <c r="F124" s="291"/>
      <c r="G124" s="285"/>
      <c r="H124" s="165"/>
      <c r="I124" s="166"/>
      <c r="J124" s="166"/>
      <c r="K124" s="167"/>
    </row>
    <row r="125" spans="1:11" x14ac:dyDescent="0.25">
      <c r="A125" s="292" t="s">
        <v>63</v>
      </c>
      <c r="B125" s="293"/>
      <c r="C125" s="294">
        <f>SUM(Tabela5[11.])</f>
        <v>0</v>
      </c>
      <c r="D125" s="295"/>
      <c r="E125" s="296"/>
      <c r="F125" s="291"/>
      <c r="G125" s="285"/>
      <c r="H125" s="165"/>
      <c r="I125" s="166"/>
      <c r="J125" s="166"/>
      <c r="K125" s="167"/>
    </row>
    <row r="126" spans="1:11" ht="15.75" thickBot="1" x14ac:dyDescent="0.3">
      <c r="A126" s="297" t="s">
        <v>64</v>
      </c>
      <c r="B126" s="298"/>
      <c r="C126" s="319"/>
      <c r="D126" s="320"/>
      <c r="E126" s="321"/>
      <c r="F126" s="291"/>
      <c r="G126" s="285"/>
      <c r="H126" s="168"/>
      <c r="I126" s="169"/>
      <c r="J126" s="169"/>
      <c r="K126" s="170"/>
    </row>
    <row r="127" spans="1:11" ht="15.75" thickBot="1" x14ac:dyDescent="0.3">
      <c r="A127" s="299"/>
      <c r="B127" s="299"/>
      <c r="C127" s="299"/>
      <c r="D127" s="299"/>
      <c r="E127" s="299"/>
      <c r="F127" s="300"/>
      <c r="G127" s="285"/>
      <c r="H127" s="301"/>
      <c r="I127" s="301"/>
      <c r="J127" s="301"/>
      <c r="K127" s="301"/>
    </row>
    <row r="128" spans="1:11" x14ac:dyDescent="0.25">
      <c r="A128" s="286" t="s">
        <v>65</v>
      </c>
      <c r="B128" s="287"/>
      <c r="C128" s="88"/>
      <c r="D128" s="88"/>
      <c r="E128" s="89"/>
      <c r="F128" s="291"/>
      <c r="G128" s="285"/>
      <c r="H128" s="302" t="s">
        <v>407</v>
      </c>
      <c r="I128" s="302"/>
      <c r="J128" s="302"/>
      <c r="K128" s="302"/>
    </row>
    <row r="129" spans="1:11" x14ac:dyDescent="0.25">
      <c r="A129" s="303" t="s">
        <v>66</v>
      </c>
      <c r="B129" s="304"/>
      <c r="C129" s="90"/>
      <c r="D129" s="90"/>
      <c r="E129" s="91"/>
      <c r="F129" s="291"/>
      <c r="G129" s="285"/>
      <c r="H129" s="305" t="s">
        <v>408</v>
      </c>
      <c r="I129" s="306"/>
      <c r="J129" s="306"/>
      <c r="K129" s="306"/>
    </row>
    <row r="130" spans="1:11" ht="15.75" thickBot="1" x14ac:dyDescent="0.3">
      <c r="A130" s="307" t="s">
        <v>67</v>
      </c>
      <c r="B130" s="308"/>
      <c r="C130" s="322"/>
      <c r="D130" s="322"/>
      <c r="E130" s="323"/>
      <c r="F130" s="291"/>
      <c r="G130" s="285"/>
      <c r="H130" s="306"/>
      <c r="I130" s="306"/>
      <c r="J130" s="306"/>
      <c r="K130" s="306"/>
    </row>
    <row r="132" spans="1:11" x14ac:dyDescent="0.25">
      <c r="H132" s="309" t="s">
        <v>409</v>
      </c>
      <c r="I132" s="309"/>
      <c r="J132" s="309"/>
      <c r="K132" s="309"/>
    </row>
    <row r="133" spans="1:11" x14ac:dyDescent="0.25">
      <c r="H133" s="309" t="s">
        <v>410</v>
      </c>
      <c r="I133" s="309"/>
      <c r="J133" s="309"/>
      <c r="K133" s="309"/>
    </row>
    <row r="134" spans="1:11" x14ac:dyDescent="0.25">
      <c r="H134" s="310" t="s">
        <v>411</v>
      </c>
      <c r="I134" s="310"/>
      <c r="J134" s="310"/>
      <c r="K134" s="310"/>
    </row>
    <row r="135" spans="1:11" x14ac:dyDescent="0.25">
      <c r="H135" s="309" t="s">
        <v>412</v>
      </c>
      <c r="I135" s="309"/>
      <c r="J135" s="309"/>
      <c r="K135" s="309"/>
    </row>
  </sheetData>
  <sheetProtection algorithmName="SHA-512" hashValue="t1jWOgAK4hmjFpR/enBdlj42l8y0E1Leyi1cSb5SmEuwteHi+yKZgs4E1sQXTbg6VBOk/LQsPMw/Xt3tqtFpZg==" saltValue="zEfaN9Q6TSL3Zn7LD6iEXA==" spinCount="100000" sheet="1"/>
  <mergeCells count="36">
    <mergeCell ref="A2:K2"/>
    <mergeCell ref="A3:K3"/>
    <mergeCell ref="A4:K4"/>
    <mergeCell ref="A6:K7"/>
    <mergeCell ref="A120:K121"/>
    <mergeCell ref="F8:K8"/>
    <mergeCell ref="A8:A9"/>
    <mergeCell ref="B8:B9"/>
    <mergeCell ref="C8:C9"/>
    <mergeCell ref="D8:D9"/>
    <mergeCell ref="E8:E9"/>
    <mergeCell ref="A128:B128"/>
    <mergeCell ref="C128:E128"/>
    <mergeCell ref="A129:B129"/>
    <mergeCell ref="C129:E129"/>
    <mergeCell ref="L44:L52"/>
    <mergeCell ref="A122:E122"/>
    <mergeCell ref="H122:K126"/>
    <mergeCell ref="A123:B123"/>
    <mergeCell ref="C123:E123"/>
    <mergeCell ref="A1:K1"/>
    <mergeCell ref="H135:K135"/>
    <mergeCell ref="H128:K128"/>
    <mergeCell ref="H129:K130"/>
    <mergeCell ref="H132:K132"/>
    <mergeCell ref="H133:K133"/>
    <mergeCell ref="H134:K134"/>
    <mergeCell ref="A124:B124"/>
    <mergeCell ref="C124:E124"/>
    <mergeCell ref="A125:B125"/>
    <mergeCell ref="C125:E125"/>
    <mergeCell ref="A130:B130"/>
    <mergeCell ref="C130:E130"/>
    <mergeCell ref="A126:B126"/>
    <mergeCell ref="C126:E126"/>
    <mergeCell ref="A127:E127"/>
  </mergeCells>
  <phoneticPr fontId="14" type="noConversion"/>
  <pageMargins left="0.7" right="0.7" top="0.75" bottom="0.75" header="0.3" footer="0.3"/>
  <pageSetup paperSize="9" scale="67" fitToHeight="0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E4545-C214-4E24-8D3A-8152ACE67020}">
  <dimension ref="A1:J86"/>
  <sheetViews>
    <sheetView topLeftCell="A60" workbookViewId="0">
      <selection activeCell="K77" sqref="K77"/>
    </sheetView>
  </sheetViews>
  <sheetFormatPr defaultRowHeight="15" x14ac:dyDescent="0.25"/>
  <cols>
    <col min="1" max="1" width="9.140625" style="265"/>
    <col min="2" max="2" width="20.85546875" style="265" customWidth="1"/>
    <col min="3" max="3" width="14.7109375" style="265" customWidth="1"/>
    <col min="4" max="5" width="9.140625" style="265"/>
    <col min="6" max="6" width="15.28515625" style="265" customWidth="1"/>
    <col min="7" max="7" width="9.140625" style="265"/>
    <col min="8" max="8" width="17.140625" style="265" customWidth="1"/>
    <col min="9" max="9" width="17" style="265" customWidth="1"/>
    <col min="10" max="10" width="16.28515625" style="265" customWidth="1"/>
    <col min="11" max="11" width="49.140625" style="265" customWidth="1"/>
    <col min="12" max="16384" width="9.140625" style="265"/>
  </cols>
  <sheetData>
    <row r="1" spans="1:10" x14ac:dyDescent="0.25">
      <c r="A1" s="94" t="s">
        <v>482</v>
      </c>
      <c r="B1" s="171"/>
      <c r="C1" s="171"/>
      <c r="D1" s="171"/>
      <c r="E1" s="171"/>
      <c r="F1" s="171"/>
      <c r="G1" s="171"/>
      <c r="H1" s="171"/>
      <c r="I1" s="171"/>
      <c r="J1" s="172"/>
    </row>
    <row r="2" spans="1:10" ht="18.75" x14ac:dyDescent="0.3">
      <c r="A2" s="97" t="s">
        <v>76</v>
      </c>
      <c r="B2" s="324"/>
      <c r="C2" s="324"/>
      <c r="D2" s="324"/>
      <c r="E2" s="324"/>
      <c r="F2" s="324"/>
      <c r="G2" s="324"/>
      <c r="H2" s="324"/>
      <c r="I2" s="324"/>
      <c r="J2" s="325"/>
    </row>
    <row r="3" spans="1:10" ht="18.75" x14ac:dyDescent="0.3">
      <c r="A3" s="97" t="s">
        <v>192</v>
      </c>
      <c r="B3" s="98"/>
      <c r="C3" s="98"/>
      <c r="D3" s="98"/>
      <c r="E3" s="98"/>
      <c r="F3" s="98"/>
      <c r="G3" s="98"/>
      <c r="H3" s="98"/>
      <c r="I3" s="98"/>
      <c r="J3" s="99"/>
    </row>
    <row r="4" spans="1:10" x14ac:dyDescent="0.25">
      <c r="A4" s="100" t="s">
        <v>193</v>
      </c>
      <c r="B4" s="101"/>
      <c r="C4" s="101"/>
      <c r="D4" s="101"/>
      <c r="E4" s="101"/>
      <c r="F4" s="101"/>
      <c r="G4" s="101"/>
      <c r="H4" s="101"/>
      <c r="I4" s="101"/>
      <c r="J4" s="102"/>
    </row>
    <row r="5" spans="1:10" ht="15.75" thickBot="1" x14ac:dyDescent="0.3">
      <c r="A5" s="244"/>
      <c r="B5" s="326"/>
      <c r="C5" s="245"/>
      <c r="D5" s="245"/>
      <c r="E5" s="327"/>
      <c r="F5" s="245"/>
      <c r="G5" s="245"/>
      <c r="H5" s="245"/>
      <c r="I5" s="245"/>
      <c r="J5" s="246"/>
    </row>
    <row r="6" spans="1:10" x14ac:dyDescent="0.25">
      <c r="A6" s="106" t="s">
        <v>194</v>
      </c>
      <c r="B6" s="107"/>
      <c r="C6" s="107"/>
      <c r="D6" s="107"/>
      <c r="E6" s="107"/>
      <c r="F6" s="107"/>
      <c r="G6" s="107"/>
      <c r="H6" s="107"/>
      <c r="I6" s="107"/>
      <c r="J6" s="108"/>
    </row>
    <row r="7" spans="1:10" ht="15.75" thickBot="1" x14ac:dyDescent="0.3">
      <c r="A7" s="106"/>
      <c r="B7" s="107"/>
      <c r="C7" s="107"/>
      <c r="D7" s="107"/>
      <c r="E7" s="107"/>
      <c r="F7" s="328"/>
      <c r="G7" s="328"/>
      <c r="H7" s="328"/>
      <c r="I7" s="328"/>
      <c r="J7" s="329"/>
    </row>
    <row r="8" spans="1:10" ht="15.75" thickBot="1" x14ac:dyDescent="0.3">
      <c r="A8" s="109" t="s">
        <v>4</v>
      </c>
      <c r="B8" s="110" t="s">
        <v>5</v>
      </c>
      <c r="C8" s="110" t="s">
        <v>401</v>
      </c>
      <c r="D8" s="110" t="s">
        <v>6</v>
      </c>
      <c r="E8" s="250" t="s">
        <v>7</v>
      </c>
      <c r="F8" s="251" t="s">
        <v>396</v>
      </c>
      <c r="G8" s="252"/>
      <c r="H8" s="252"/>
      <c r="I8" s="252"/>
      <c r="J8" s="253"/>
    </row>
    <row r="9" spans="1:10" ht="63.75" customHeight="1" thickBot="1" x14ac:dyDescent="0.3">
      <c r="A9" s="206"/>
      <c r="B9" s="207"/>
      <c r="C9" s="207"/>
      <c r="D9" s="207"/>
      <c r="E9" s="254"/>
      <c r="F9" s="330" t="s">
        <v>395</v>
      </c>
      <c r="G9" s="330" t="s">
        <v>8</v>
      </c>
      <c r="H9" s="330" t="s">
        <v>9</v>
      </c>
      <c r="I9" s="330" t="s">
        <v>10</v>
      </c>
      <c r="J9" s="331" t="s">
        <v>11</v>
      </c>
    </row>
    <row r="10" spans="1:10" ht="15.75" thickBot="1" x14ac:dyDescent="0.3">
      <c r="A10" s="121" t="s">
        <v>12</v>
      </c>
      <c r="B10" s="121" t="s">
        <v>13</v>
      </c>
      <c r="C10" s="121" t="s">
        <v>14</v>
      </c>
      <c r="D10" s="121" t="s">
        <v>15</v>
      </c>
      <c r="E10" s="332" t="s">
        <v>16</v>
      </c>
      <c r="F10" s="333" t="s">
        <v>18</v>
      </c>
      <c r="G10" s="333" t="s">
        <v>19</v>
      </c>
      <c r="H10" s="333" t="s">
        <v>20</v>
      </c>
      <c r="I10" s="333" t="s">
        <v>21</v>
      </c>
      <c r="J10" s="334" t="s">
        <v>35</v>
      </c>
    </row>
    <row r="11" spans="1:10" x14ac:dyDescent="0.25">
      <c r="A11" s="125" t="s">
        <v>12</v>
      </c>
      <c r="B11" s="335" t="s">
        <v>464</v>
      </c>
      <c r="C11" s="336" t="s">
        <v>38</v>
      </c>
      <c r="D11" s="336" t="s">
        <v>185</v>
      </c>
      <c r="E11" s="337">
        <v>20</v>
      </c>
      <c r="F11" s="30">
        <v>0</v>
      </c>
      <c r="G11" s="28"/>
      <c r="H11" s="3">
        <f t="shared" ref="H11:H42" si="0">PRODUCT(F11,E11)</f>
        <v>0</v>
      </c>
      <c r="I11" s="3">
        <f t="shared" ref="I11:I42" si="1">PRODUCT(H11,G11)</f>
        <v>0</v>
      </c>
      <c r="J11" s="26">
        <f t="shared" ref="J11:J42" si="2">SUM(I11,H11)</f>
        <v>0</v>
      </c>
    </row>
    <row r="12" spans="1:10" x14ac:dyDescent="0.25">
      <c r="A12" s="129" t="s">
        <v>13</v>
      </c>
      <c r="B12" s="338" t="s">
        <v>465</v>
      </c>
      <c r="C12" s="131" t="s">
        <v>38</v>
      </c>
      <c r="D12" s="131" t="s">
        <v>38</v>
      </c>
      <c r="E12" s="339">
        <v>70</v>
      </c>
      <c r="F12" s="30">
        <v>0</v>
      </c>
      <c r="G12" s="57"/>
      <c r="H12" s="4">
        <f t="shared" si="0"/>
        <v>0</v>
      </c>
      <c r="I12" s="4">
        <f t="shared" si="1"/>
        <v>0</v>
      </c>
      <c r="J12" s="54">
        <f t="shared" si="2"/>
        <v>0</v>
      </c>
    </row>
    <row r="13" spans="1:10" x14ac:dyDescent="0.25">
      <c r="A13" s="340" t="s">
        <v>14</v>
      </c>
      <c r="B13" s="341" t="s">
        <v>195</v>
      </c>
      <c r="C13" s="131" t="s">
        <v>185</v>
      </c>
      <c r="D13" s="131" t="s">
        <v>185</v>
      </c>
      <c r="E13" s="339">
        <v>80</v>
      </c>
      <c r="F13" s="30">
        <v>0</v>
      </c>
      <c r="G13" s="27"/>
      <c r="H13" s="1">
        <f t="shared" si="0"/>
        <v>0</v>
      </c>
      <c r="I13" s="1">
        <f t="shared" si="1"/>
        <v>0</v>
      </c>
      <c r="J13" s="6">
        <f t="shared" si="2"/>
        <v>0</v>
      </c>
    </row>
    <row r="14" spans="1:10" x14ac:dyDescent="0.25">
      <c r="A14" s="129" t="s">
        <v>15</v>
      </c>
      <c r="B14" s="338" t="s">
        <v>196</v>
      </c>
      <c r="C14" s="131" t="s">
        <v>38</v>
      </c>
      <c r="D14" s="131" t="s">
        <v>38</v>
      </c>
      <c r="E14" s="339">
        <v>300</v>
      </c>
      <c r="F14" s="30">
        <v>0</v>
      </c>
      <c r="G14" s="57"/>
      <c r="H14" s="4">
        <f t="shared" si="0"/>
        <v>0</v>
      </c>
      <c r="I14" s="4">
        <f t="shared" si="1"/>
        <v>0</v>
      </c>
      <c r="J14" s="54">
        <f t="shared" si="2"/>
        <v>0</v>
      </c>
    </row>
    <row r="15" spans="1:10" ht="18.600000000000001" customHeight="1" x14ac:dyDescent="0.25">
      <c r="A15" s="129" t="s">
        <v>16</v>
      </c>
      <c r="B15" s="341" t="s">
        <v>374</v>
      </c>
      <c r="C15" s="131" t="s">
        <v>185</v>
      </c>
      <c r="D15" s="134" t="s">
        <v>22</v>
      </c>
      <c r="E15" s="339">
        <v>25</v>
      </c>
      <c r="F15" s="30">
        <v>0</v>
      </c>
      <c r="G15" s="27"/>
      <c r="H15" s="1">
        <f t="shared" si="0"/>
        <v>0</v>
      </c>
      <c r="I15" s="1">
        <f t="shared" si="1"/>
        <v>0</v>
      </c>
      <c r="J15" s="6">
        <f t="shared" si="2"/>
        <v>0</v>
      </c>
    </row>
    <row r="16" spans="1:10" x14ac:dyDescent="0.25">
      <c r="A16" s="340" t="s">
        <v>17</v>
      </c>
      <c r="B16" s="341" t="s">
        <v>197</v>
      </c>
      <c r="C16" s="131" t="s">
        <v>38</v>
      </c>
      <c r="D16" s="131" t="s">
        <v>38</v>
      </c>
      <c r="E16" s="339">
        <v>40</v>
      </c>
      <c r="F16" s="30">
        <v>0</v>
      </c>
      <c r="G16" s="27"/>
      <c r="H16" s="1">
        <f t="shared" si="0"/>
        <v>0</v>
      </c>
      <c r="I16" s="1">
        <f t="shared" si="1"/>
        <v>0</v>
      </c>
      <c r="J16" s="6">
        <f t="shared" si="2"/>
        <v>0</v>
      </c>
    </row>
    <row r="17" spans="1:10" x14ac:dyDescent="0.25">
      <c r="A17" s="129" t="s">
        <v>18</v>
      </c>
      <c r="B17" s="341" t="s">
        <v>466</v>
      </c>
      <c r="C17" s="131" t="s">
        <v>38</v>
      </c>
      <c r="D17" s="131" t="s">
        <v>185</v>
      </c>
      <c r="E17" s="339">
        <v>30</v>
      </c>
      <c r="F17" s="30">
        <v>0</v>
      </c>
      <c r="G17" s="27"/>
      <c r="H17" s="1">
        <f t="shared" si="0"/>
        <v>0</v>
      </c>
      <c r="I17" s="1">
        <f t="shared" si="1"/>
        <v>0</v>
      </c>
      <c r="J17" s="6">
        <f t="shared" si="2"/>
        <v>0</v>
      </c>
    </row>
    <row r="18" spans="1:10" x14ac:dyDescent="0.25">
      <c r="A18" s="129" t="s">
        <v>19</v>
      </c>
      <c r="B18" s="341" t="s">
        <v>198</v>
      </c>
      <c r="C18" s="131" t="s">
        <v>38</v>
      </c>
      <c r="D18" s="131" t="s">
        <v>38</v>
      </c>
      <c r="E18" s="339">
        <v>40</v>
      </c>
      <c r="F18" s="30">
        <v>0</v>
      </c>
      <c r="G18" s="27"/>
      <c r="H18" s="1">
        <f t="shared" si="0"/>
        <v>0</v>
      </c>
      <c r="I18" s="1">
        <f t="shared" si="1"/>
        <v>0</v>
      </c>
      <c r="J18" s="6">
        <f t="shared" si="2"/>
        <v>0</v>
      </c>
    </row>
    <row r="19" spans="1:10" x14ac:dyDescent="0.25">
      <c r="A19" s="340" t="s">
        <v>20</v>
      </c>
      <c r="B19" s="269" t="s">
        <v>199</v>
      </c>
      <c r="C19" s="131" t="s">
        <v>38</v>
      </c>
      <c r="D19" s="131" t="s">
        <v>38</v>
      </c>
      <c r="E19" s="339">
        <v>20</v>
      </c>
      <c r="F19" s="30">
        <v>0</v>
      </c>
      <c r="G19" s="27"/>
      <c r="H19" s="1">
        <f t="shared" si="0"/>
        <v>0</v>
      </c>
      <c r="I19" s="1">
        <f t="shared" si="1"/>
        <v>0</v>
      </c>
      <c r="J19" s="6">
        <f t="shared" si="2"/>
        <v>0</v>
      </c>
    </row>
    <row r="20" spans="1:10" x14ac:dyDescent="0.25">
      <c r="A20" s="129" t="s">
        <v>21</v>
      </c>
      <c r="B20" s="341" t="s">
        <v>378</v>
      </c>
      <c r="C20" s="131" t="s">
        <v>38</v>
      </c>
      <c r="D20" s="134" t="s">
        <v>38</v>
      </c>
      <c r="E20" s="339">
        <v>200</v>
      </c>
      <c r="F20" s="30">
        <v>0</v>
      </c>
      <c r="G20" s="57"/>
      <c r="H20" s="4">
        <f t="shared" si="0"/>
        <v>0</v>
      </c>
      <c r="I20" s="4">
        <f t="shared" si="1"/>
        <v>0</v>
      </c>
      <c r="J20" s="54">
        <f t="shared" si="2"/>
        <v>0</v>
      </c>
    </row>
    <row r="21" spans="1:10" x14ac:dyDescent="0.25">
      <c r="A21" s="129" t="s">
        <v>35</v>
      </c>
      <c r="B21" s="338" t="s">
        <v>377</v>
      </c>
      <c r="C21" s="131" t="s">
        <v>38</v>
      </c>
      <c r="D21" s="131" t="s">
        <v>38</v>
      </c>
      <c r="E21" s="339">
        <v>150</v>
      </c>
      <c r="F21" s="30">
        <v>0</v>
      </c>
      <c r="G21" s="57"/>
      <c r="H21" s="4">
        <f t="shared" si="0"/>
        <v>0</v>
      </c>
      <c r="I21" s="4">
        <f t="shared" si="1"/>
        <v>0</v>
      </c>
      <c r="J21" s="54">
        <f t="shared" si="2"/>
        <v>0</v>
      </c>
    </row>
    <row r="22" spans="1:10" x14ac:dyDescent="0.25">
      <c r="A22" s="340" t="s">
        <v>37</v>
      </c>
      <c r="B22" s="341" t="s">
        <v>200</v>
      </c>
      <c r="C22" s="131" t="s">
        <v>38</v>
      </c>
      <c r="D22" s="131" t="s">
        <v>38</v>
      </c>
      <c r="E22" s="339">
        <v>100</v>
      </c>
      <c r="F22" s="30">
        <v>0</v>
      </c>
      <c r="G22" s="27"/>
      <c r="H22" s="1">
        <f t="shared" si="0"/>
        <v>0</v>
      </c>
      <c r="I22" s="1">
        <f t="shared" si="1"/>
        <v>0</v>
      </c>
      <c r="J22" s="6">
        <f t="shared" si="2"/>
        <v>0</v>
      </c>
    </row>
    <row r="23" spans="1:10" x14ac:dyDescent="0.25">
      <c r="A23" s="129" t="s">
        <v>39</v>
      </c>
      <c r="B23" s="338" t="s">
        <v>201</v>
      </c>
      <c r="C23" s="131" t="s">
        <v>38</v>
      </c>
      <c r="D23" s="131" t="s">
        <v>38</v>
      </c>
      <c r="E23" s="339">
        <v>30</v>
      </c>
      <c r="F23" s="30">
        <v>0</v>
      </c>
      <c r="G23" s="57"/>
      <c r="H23" s="4">
        <f t="shared" si="0"/>
        <v>0</v>
      </c>
      <c r="I23" s="4">
        <f t="shared" si="1"/>
        <v>0</v>
      </c>
      <c r="J23" s="54">
        <f t="shared" si="2"/>
        <v>0</v>
      </c>
    </row>
    <row r="24" spans="1:10" ht="26.25" x14ac:dyDescent="0.25">
      <c r="A24" s="129" t="s">
        <v>40</v>
      </c>
      <c r="B24" s="341" t="s">
        <v>437</v>
      </c>
      <c r="C24" s="131" t="s">
        <v>202</v>
      </c>
      <c r="D24" s="134" t="s">
        <v>22</v>
      </c>
      <c r="E24" s="339">
        <v>70</v>
      </c>
      <c r="F24" s="30">
        <v>0</v>
      </c>
      <c r="G24" s="57"/>
      <c r="H24" s="4">
        <f t="shared" si="0"/>
        <v>0</v>
      </c>
      <c r="I24" s="4">
        <f t="shared" si="1"/>
        <v>0</v>
      </c>
      <c r="J24" s="54">
        <f t="shared" si="2"/>
        <v>0</v>
      </c>
    </row>
    <row r="25" spans="1:10" x14ac:dyDescent="0.25">
      <c r="A25" s="340" t="s">
        <v>42</v>
      </c>
      <c r="B25" s="341" t="s">
        <v>379</v>
      </c>
      <c r="C25" s="131" t="s">
        <v>38</v>
      </c>
      <c r="D25" s="131" t="s">
        <v>38</v>
      </c>
      <c r="E25" s="339">
        <v>150</v>
      </c>
      <c r="F25" s="30">
        <v>0</v>
      </c>
      <c r="G25" s="27"/>
      <c r="H25" s="1">
        <f t="shared" si="0"/>
        <v>0</v>
      </c>
      <c r="I25" s="1">
        <f t="shared" si="1"/>
        <v>0</v>
      </c>
      <c r="J25" s="6">
        <f t="shared" si="2"/>
        <v>0</v>
      </c>
    </row>
    <row r="26" spans="1:10" ht="26.25" x14ac:dyDescent="0.25">
      <c r="A26" s="129" t="s">
        <v>44</v>
      </c>
      <c r="B26" s="269" t="s">
        <v>375</v>
      </c>
      <c r="C26" s="131" t="s">
        <v>38</v>
      </c>
      <c r="D26" s="131" t="s">
        <v>38</v>
      </c>
      <c r="E26" s="339">
        <v>50</v>
      </c>
      <c r="F26" s="30">
        <v>0</v>
      </c>
      <c r="G26" s="27"/>
      <c r="H26" s="1">
        <f t="shared" si="0"/>
        <v>0</v>
      </c>
      <c r="I26" s="1">
        <f t="shared" si="1"/>
        <v>0</v>
      </c>
      <c r="J26" s="6">
        <f t="shared" si="2"/>
        <v>0</v>
      </c>
    </row>
    <row r="27" spans="1:10" x14ac:dyDescent="0.25">
      <c r="A27" s="129" t="s">
        <v>46</v>
      </c>
      <c r="B27" s="338" t="s">
        <v>203</v>
      </c>
      <c r="C27" s="131" t="s">
        <v>38</v>
      </c>
      <c r="D27" s="131" t="s">
        <v>38</v>
      </c>
      <c r="E27" s="339">
        <v>60</v>
      </c>
      <c r="F27" s="30">
        <v>0</v>
      </c>
      <c r="G27" s="57"/>
      <c r="H27" s="4">
        <f t="shared" si="0"/>
        <v>0</v>
      </c>
      <c r="I27" s="4">
        <f t="shared" si="1"/>
        <v>0</v>
      </c>
      <c r="J27" s="54">
        <f t="shared" si="2"/>
        <v>0</v>
      </c>
    </row>
    <row r="28" spans="1:10" x14ac:dyDescent="0.25">
      <c r="A28" s="340" t="s">
        <v>47</v>
      </c>
      <c r="B28" s="269" t="s">
        <v>204</v>
      </c>
      <c r="C28" s="134" t="s">
        <v>38</v>
      </c>
      <c r="D28" s="134" t="s">
        <v>38</v>
      </c>
      <c r="E28" s="339">
        <v>4</v>
      </c>
      <c r="F28" s="30">
        <v>0</v>
      </c>
      <c r="G28" s="27"/>
      <c r="H28" s="1">
        <f t="shared" si="0"/>
        <v>0</v>
      </c>
      <c r="I28" s="1">
        <f t="shared" si="1"/>
        <v>0</v>
      </c>
      <c r="J28" s="6">
        <f t="shared" si="2"/>
        <v>0</v>
      </c>
    </row>
    <row r="29" spans="1:10" ht="25.5" x14ac:dyDescent="0.25">
      <c r="A29" s="129" t="s">
        <v>49</v>
      </c>
      <c r="B29" s="338" t="s">
        <v>380</v>
      </c>
      <c r="C29" s="131" t="s">
        <v>38</v>
      </c>
      <c r="D29" s="131" t="s">
        <v>38</v>
      </c>
      <c r="E29" s="339">
        <v>250</v>
      </c>
      <c r="F29" s="30">
        <v>0</v>
      </c>
      <c r="G29" s="57"/>
      <c r="H29" s="4">
        <f t="shared" si="0"/>
        <v>0</v>
      </c>
      <c r="I29" s="4">
        <f t="shared" si="1"/>
        <v>0</v>
      </c>
      <c r="J29" s="54">
        <f t="shared" si="2"/>
        <v>0</v>
      </c>
    </row>
    <row r="30" spans="1:10" x14ac:dyDescent="0.25">
      <c r="A30" s="129" t="s">
        <v>51</v>
      </c>
      <c r="B30" s="341" t="s">
        <v>205</v>
      </c>
      <c r="C30" s="131" t="s">
        <v>185</v>
      </c>
      <c r="D30" s="134" t="s">
        <v>22</v>
      </c>
      <c r="E30" s="339">
        <v>75</v>
      </c>
      <c r="F30" s="30">
        <v>0</v>
      </c>
      <c r="G30" s="57"/>
      <c r="H30" s="4">
        <f t="shared" si="0"/>
        <v>0</v>
      </c>
      <c r="I30" s="4">
        <f t="shared" si="1"/>
        <v>0</v>
      </c>
      <c r="J30" s="54">
        <f t="shared" si="2"/>
        <v>0</v>
      </c>
    </row>
    <row r="31" spans="1:10" x14ac:dyDescent="0.25">
      <c r="A31" s="340" t="s">
        <v>53</v>
      </c>
      <c r="B31" s="341" t="s">
        <v>206</v>
      </c>
      <c r="C31" s="131" t="s">
        <v>185</v>
      </c>
      <c r="D31" s="134" t="s">
        <v>22</v>
      </c>
      <c r="E31" s="339">
        <v>120</v>
      </c>
      <c r="F31" s="30">
        <v>0</v>
      </c>
      <c r="G31" s="27"/>
      <c r="H31" s="1">
        <f t="shared" si="0"/>
        <v>0</v>
      </c>
      <c r="I31" s="1">
        <f t="shared" si="1"/>
        <v>0</v>
      </c>
      <c r="J31" s="6">
        <f t="shared" si="2"/>
        <v>0</v>
      </c>
    </row>
    <row r="32" spans="1:10" x14ac:dyDescent="0.25">
      <c r="A32" s="129" t="s">
        <v>55</v>
      </c>
      <c r="B32" s="338" t="s">
        <v>207</v>
      </c>
      <c r="C32" s="131" t="s">
        <v>381</v>
      </c>
      <c r="D32" s="131" t="s">
        <v>38</v>
      </c>
      <c r="E32" s="339">
        <v>30</v>
      </c>
      <c r="F32" s="30">
        <v>0</v>
      </c>
      <c r="G32" s="57"/>
      <c r="H32" s="4">
        <f t="shared" si="0"/>
        <v>0</v>
      </c>
      <c r="I32" s="4">
        <f t="shared" si="1"/>
        <v>0</v>
      </c>
      <c r="J32" s="54">
        <f t="shared" si="2"/>
        <v>0</v>
      </c>
    </row>
    <row r="33" spans="1:10" x14ac:dyDescent="0.25">
      <c r="A33" s="129" t="s">
        <v>57</v>
      </c>
      <c r="B33" s="338" t="s">
        <v>208</v>
      </c>
      <c r="C33" s="131" t="s">
        <v>381</v>
      </c>
      <c r="D33" s="131" t="s">
        <v>38</v>
      </c>
      <c r="E33" s="339">
        <v>30</v>
      </c>
      <c r="F33" s="30">
        <v>0</v>
      </c>
      <c r="G33" s="57"/>
      <c r="H33" s="4">
        <f t="shared" si="0"/>
        <v>0</v>
      </c>
      <c r="I33" s="4">
        <f t="shared" si="1"/>
        <v>0</v>
      </c>
      <c r="J33" s="54">
        <f t="shared" si="2"/>
        <v>0</v>
      </c>
    </row>
    <row r="34" spans="1:10" x14ac:dyDescent="0.25">
      <c r="A34" s="340" t="s">
        <v>59</v>
      </c>
      <c r="B34" s="341" t="s">
        <v>209</v>
      </c>
      <c r="C34" s="131" t="s">
        <v>81</v>
      </c>
      <c r="D34" s="134" t="s">
        <v>38</v>
      </c>
      <c r="E34" s="339">
        <v>50</v>
      </c>
      <c r="F34" s="30">
        <v>0</v>
      </c>
      <c r="G34" s="57"/>
      <c r="H34" s="4">
        <f t="shared" si="0"/>
        <v>0</v>
      </c>
      <c r="I34" s="4">
        <f t="shared" si="1"/>
        <v>0</v>
      </c>
      <c r="J34" s="54">
        <f t="shared" si="2"/>
        <v>0</v>
      </c>
    </row>
    <row r="35" spans="1:10" x14ac:dyDescent="0.25">
      <c r="A35" s="129" t="s">
        <v>110</v>
      </c>
      <c r="B35" s="338" t="s">
        <v>210</v>
      </c>
      <c r="C35" s="131" t="s">
        <v>81</v>
      </c>
      <c r="D35" s="131" t="s">
        <v>38</v>
      </c>
      <c r="E35" s="339">
        <v>70</v>
      </c>
      <c r="F35" s="30">
        <v>0</v>
      </c>
      <c r="G35" s="57"/>
      <c r="H35" s="4">
        <f t="shared" si="0"/>
        <v>0</v>
      </c>
      <c r="I35" s="4">
        <f t="shared" si="1"/>
        <v>0</v>
      </c>
      <c r="J35" s="54">
        <f t="shared" si="2"/>
        <v>0</v>
      </c>
    </row>
    <row r="36" spans="1:10" x14ac:dyDescent="0.25">
      <c r="A36" s="129" t="s">
        <v>112</v>
      </c>
      <c r="B36" s="341" t="s">
        <v>211</v>
      </c>
      <c r="C36" s="131" t="s">
        <v>381</v>
      </c>
      <c r="D36" s="134" t="s">
        <v>38</v>
      </c>
      <c r="E36" s="339">
        <v>10</v>
      </c>
      <c r="F36" s="30">
        <v>0</v>
      </c>
      <c r="G36" s="57"/>
      <c r="H36" s="4">
        <f t="shared" si="0"/>
        <v>0</v>
      </c>
      <c r="I36" s="4">
        <f t="shared" si="1"/>
        <v>0</v>
      </c>
      <c r="J36" s="54">
        <f t="shared" si="2"/>
        <v>0</v>
      </c>
    </row>
    <row r="37" spans="1:10" x14ac:dyDescent="0.25">
      <c r="A37" s="129" t="s">
        <v>113</v>
      </c>
      <c r="B37" s="341" t="s">
        <v>382</v>
      </c>
      <c r="C37" s="131" t="s">
        <v>289</v>
      </c>
      <c r="D37" s="134" t="s">
        <v>185</v>
      </c>
      <c r="E37" s="339">
        <v>70</v>
      </c>
      <c r="F37" s="30">
        <v>0</v>
      </c>
      <c r="G37" s="57"/>
      <c r="H37" s="4">
        <f t="shared" si="0"/>
        <v>0</v>
      </c>
      <c r="I37" s="4">
        <f t="shared" si="1"/>
        <v>0</v>
      </c>
      <c r="J37" s="54">
        <f t="shared" si="2"/>
        <v>0</v>
      </c>
    </row>
    <row r="38" spans="1:10" ht="25.5" x14ac:dyDescent="0.25">
      <c r="A38" s="129" t="s">
        <v>114</v>
      </c>
      <c r="B38" s="338" t="s">
        <v>383</v>
      </c>
      <c r="C38" s="131" t="s">
        <v>438</v>
      </c>
      <c r="D38" s="131" t="s">
        <v>185</v>
      </c>
      <c r="E38" s="339">
        <v>10</v>
      </c>
      <c r="F38" s="30">
        <v>0</v>
      </c>
      <c r="G38" s="57"/>
      <c r="H38" s="4">
        <f t="shared" si="0"/>
        <v>0</v>
      </c>
      <c r="I38" s="4">
        <f t="shared" si="1"/>
        <v>0</v>
      </c>
      <c r="J38" s="54">
        <f t="shared" si="2"/>
        <v>0</v>
      </c>
    </row>
    <row r="39" spans="1:10" x14ac:dyDescent="0.25">
      <c r="A39" s="129" t="s">
        <v>115</v>
      </c>
      <c r="B39" s="138" t="s">
        <v>469</v>
      </c>
      <c r="C39" s="131" t="s">
        <v>185</v>
      </c>
      <c r="D39" s="131" t="s">
        <v>185</v>
      </c>
      <c r="E39" s="339">
        <v>240</v>
      </c>
      <c r="F39" s="30">
        <v>0</v>
      </c>
      <c r="G39" s="57"/>
      <c r="H39" s="4">
        <f t="shared" si="0"/>
        <v>0</v>
      </c>
      <c r="I39" s="4">
        <f t="shared" si="1"/>
        <v>0</v>
      </c>
      <c r="J39" s="54">
        <f t="shared" si="2"/>
        <v>0</v>
      </c>
    </row>
    <row r="40" spans="1:10" x14ac:dyDescent="0.25">
      <c r="A40" s="129" t="s">
        <v>116</v>
      </c>
      <c r="B40" s="269" t="s">
        <v>212</v>
      </c>
      <c r="C40" s="131" t="s">
        <v>38</v>
      </c>
      <c r="D40" s="134" t="s">
        <v>38</v>
      </c>
      <c r="E40" s="339">
        <v>5</v>
      </c>
      <c r="F40" s="30">
        <v>0</v>
      </c>
      <c r="G40" s="27"/>
      <c r="H40" s="1">
        <f t="shared" si="0"/>
        <v>0</v>
      </c>
      <c r="I40" s="1">
        <f t="shared" si="1"/>
        <v>0</v>
      </c>
      <c r="J40" s="6">
        <f t="shared" si="2"/>
        <v>0</v>
      </c>
    </row>
    <row r="41" spans="1:10" x14ac:dyDescent="0.25">
      <c r="A41" s="129" t="s">
        <v>117</v>
      </c>
      <c r="B41" s="338" t="s">
        <v>213</v>
      </c>
      <c r="C41" s="131" t="s">
        <v>38</v>
      </c>
      <c r="D41" s="131" t="s">
        <v>38</v>
      </c>
      <c r="E41" s="339">
        <v>60</v>
      </c>
      <c r="F41" s="30">
        <v>0</v>
      </c>
      <c r="G41" s="57"/>
      <c r="H41" s="4">
        <f t="shared" si="0"/>
        <v>0</v>
      </c>
      <c r="I41" s="4">
        <f t="shared" si="1"/>
        <v>0</v>
      </c>
      <c r="J41" s="54">
        <f t="shared" si="2"/>
        <v>0</v>
      </c>
    </row>
    <row r="42" spans="1:10" x14ac:dyDescent="0.25">
      <c r="A42" s="129" t="s">
        <v>118</v>
      </c>
      <c r="B42" s="341" t="s">
        <v>470</v>
      </c>
      <c r="C42" s="131" t="s">
        <v>185</v>
      </c>
      <c r="D42" s="134" t="s">
        <v>185</v>
      </c>
      <c r="E42" s="339">
        <v>50</v>
      </c>
      <c r="F42" s="30">
        <v>0</v>
      </c>
      <c r="G42" s="27"/>
      <c r="H42" s="1">
        <f t="shared" si="0"/>
        <v>0</v>
      </c>
      <c r="I42" s="1">
        <f t="shared" si="1"/>
        <v>0</v>
      </c>
      <c r="J42" s="6">
        <f t="shared" si="2"/>
        <v>0</v>
      </c>
    </row>
    <row r="43" spans="1:10" x14ac:dyDescent="0.25">
      <c r="A43" s="129" t="s">
        <v>119</v>
      </c>
      <c r="B43" s="138" t="s">
        <v>214</v>
      </c>
      <c r="C43" s="131" t="s">
        <v>38</v>
      </c>
      <c r="D43" s="131" t="s">
        <v>38</v>
      </c>
      <c r="E43" s="339">
        <v>230</v>
      </c>
      <c r="F43" s="30">
        <v>0</v>
      </c>
      <c r="G43" s="57"/>
      <c r="H43" s="4">
        <f t="shared" ref="H43:H69" si="3">PRODUCT(F43,E43)</f>
        <v>0</v>
      </c>
      <c r="I43" s="4">
        <f t="shared" ref="I43:I69" si="4">PRODUCT(H43,G43)</f>
        <v>0</v>
      </c>
      <c r="J43" s="54">
        <f t="shared" ref="J43:J69" si="5">SUM(I43,H43)</f>
        <v>0</v>
      </c>
    </row>
    <row r="44" spans="1:10" x14ac:dyDescent="0.25">
      <c r="A44" s="129" t="s">
        <v>120</v>
      </c>
      <c r="B44" s="269" t="s">
        <v>215</v>
      </c>
      <c r="C44" s="131" t="s">
        <v>381</v>
      </c>
      <c r="D44" s="134" t="s">
        <v>38</v>
      </c>
      <c r="E44" s="339">
        <v>15</v>
      </c>
      <c r="F44" s="30">
        <v>0</v>
      </c>
      <c r="G44" s="57"/>
      <c r="H44" s="4">
        <f t="shared" si="3"/>
        <v>0</v>
      </c>
      <c r="I44" s="4">
        <f t="shared" si="4"/>
        <v>0</v>
      </c>
      <c r="J44" s="54">
        <f t="shared" si="5"/>
        <v>0</v>
      </c>
    </row>
    <row r="45" spans="1:10" x14ac:dyDescent="0.25">
      <c r="A45" s="129" t="s">
        <v>121</v>
      </c>
      <c r="B45" s="341" t="s">
        <v>376</v>
      </c>
      <c r="C45" s="131" t="s">
        <v>185</v>
      </c>
      <c r="D45" s="134" t="s">
        <v>22</v>
      </c>
      <c r="E45" s="339">
        <v>15</v>
      </c>
      <c r="F45" s="30">
        <v>0</v>
      </c>
      <c r="G45" s="27"/>
      <c r="H45" s="1">
        <f t="shared" si="3"/>
        <v>0</v>
      </c>
      <c r="I45" s="1">
        <f t="shared" si="4"/>
        <v>0</v>
      </c>
      <c r="J45" s="6">
        <f t="shared" si="5"/>
        <v>0</v>
      </c>
    </row>
    <row r="46" spans="1:10" ht="38.25" x14ac:dyDescent="0.25">
      <c r="A46" s="342" t="s">
        <v>122</v>
      </c>
      <c r="B46" s="343" t="s">
        <v>384</v>
      </c>
      <c r="C46" s="131" t="s">
        <v>385</v>
      </c>
      <c r="D46" s="131" t="s">
        <v>185</v>
      </c>
      <c r="E46" s="339">
        <v>50</v>
      </c>
      <c r="F46" s="30">
        <v>0</v>
      </c>
      <c r="G46" s="57"/>
      <c r="H46" s="4">
        <f t="shared" si="3"/>
        <v>0</v>
      </c>
      <c r="I46" s="4">
        <f t="shared" si="4"/>
        <v>0</v>
      </c>
      <c r="J46" s="54">
        <f t="shared" si="5"/>
        <v>0</v>
      </c>
    </row>
    <row r="47" spans="1:10" ht="25.5" x14ac:dyDescent="0.25">
      <c r="A47" s="129" t="s">
        <v>124</v>
      </c>
      <c r="B47" s="138" t="s">
        <v>216</v>
      </c>
      <c r="C47" s="131" t="s">
        <v>289</v>
      </c>
      <c r="D47" s="131" t="s">
        <v>22</v>
      </c>
      <c r="E47" s="339">
        <v>70</v>
      </c>
      <c r="F47" s="30">
        <v>0</v>
      </c>
      <c r="G47" s="57"/>
      <c r="H47" s="4">
        <f t="shared" si="3"/>
        <v>0</v>
      </c>
      <c r="I47" s="4">
        <f t="shared" si="4"/>
        <v>0</v>
      </c>
      <c r="J47" s="54">
        <f t="shared" si="5"/>
        <v>0</v>
      </c>
    </row>
    <row r="48" spans="1:10" x14ac:dyDescent="0.25">
      <c r="A48" s="129" t="s">
        <v>126</v>
      </c>
      <c r="B48" s="341" t="s">
        <v>217</v>
      </c>
      <c r="C48" s="131" t="s">
        <v>38</v>
      </c>
      <c r="D48" s="131" t="s">
        <v>38</v>
      </c>
      <c r="E48" s="339">
        <v>10</v>
      </c>
      <c r="F48" s="30">
        <v>0</v>
      </c>
      <c r="G48" s="27"/>
      <c r="H48" s="1">
        <f t="shared" si="3"/>
        <v>0</v>
      </c>
      <c r="I48" s="1">
        <f t="shared" si="4"/>
        <v>0</v>
      </c>
      <c r="J48" s="6">
        <f t="shared" si="5"/>
        <v>0</v>
      </c>
    </row>
    <row r="49" spans="1:10" x14ac:dyDescent="0.25">
      <c r="A49" s="129" t="s">
        <v>128</v>
      </c>
      <c r="B49" s="138" t="s">
        <v>218</v>
      </c>
      <c r="C49" s="131" t="s">
        <v>38</v>
      </c>
      <c r="D49" s="131" t="s">
        <v>38</v>
      </c>
      <c r="E49" s="339">
        <v>100</v>
      </c>
      <c r="F49" s="30">
        <v>0</v>
      </c>
      <c r="G49" s="57"/>
      <c r="H49" s="4">
        <f t="shared" si="3"/>
        <v>0</v>
      </c>
      <c r="I49" s="4">
        <f t="shared" si="4"/>
        <v>0</v>
      </c>
      <c r="J49" s="54">
        <f t="shared" si="5"/>
        <v>0</v>
      </c>
    </row>
    <row r="50" spans="1:10" x14ac:dyDescent="0.25">
      <c r="A50" s="129" t="s">
        <v>130</v>
      </c>
      <c r="B50" s="138" t="s">
        <v>219</v>
      </c>
      <c r="C50" s="131" t="s">
        <v>81</v>
      </c>
      <c r="D50" s="131" t="s">
        <v>38</v>
      </c>
      <c r="E50" s="339">
        <v>60</v>
      </c>
      <c r="F50" s="30">
        <v>0</v>
      </c>
      <c r="G50" s="57"/>
      <c r="H50" s="4">
        <f t="shared" si="3"/>
        <v>0</v>
      </c>
      <c r="I50" s="4">
        <f t="shared" si="4"/>
        <v>0</v>
      </c>
      <c r="J50" s="54">
        <f t="shared" si="5"/>
        <v>0</v>
      </c>
    </row>
    <row r="51" spans="1:10" x14ac:dyDescent="0.25">
      <c r="A51" s="129" t="s">
        <v>131</v>
      </c>
      <c r="B51" s="338" t="s">
        <v>220</v>
      </c>
      <c r="C51" s="131" t="s">
        <v>38</v>
      </c>
      <c r="D51" s="131" t="s">
        <v>38</v>
      </c>
      <c r="E51" s="339">
        <v>90</v>
      </c>
      <c r="F51" s="30">
        <v>0</v>
      </c>
      <c r="G51" s="57"/>
      <c r="H51" s="4">
        <f t="shared" si="3"/>
        <v>0</v>
      </c>
      <c r="I51" s="4">
        <f t="shared" si="4"/>
        <v>0</v>
      </c>
      <c r="J51" s="54">
        <f t="shared" si="5"/>
        <v>0</v>
      </c>
    </row>
    <row r="52" spans="1:10" x14ac:dyDescent="0.25">
      <c r="A52" s="129" t="s">
        <v>132</v>
      </c>
      <c r="B52" s="341" t="s">
        <v>221</v>
      </c>
      <c r="C52" s="131" t="s">
        <v>38</v>
      </c>
      <c r="D52" s="134" t="s">
        <v>38</v>
      </c>
      <c r="E52" s="339">
        <v>15</v>
      </c>
      <c r="F52" s="30">
        <v>0</v>
      </c>
      <c r="G52" s="57"/>
      <c r="H52" s="4">
        <f t="shared" si="3"/>
        <v>0</v>
      </c>
      <c r="I52" s="4">
        <f t="shared" si="4"/>
        <v>0</v>
      </c>
      <c r="J52" s="54">
        <f t="shared" si="5"/>
        <v>0</v>
      </c>
    </row>
    <row r="53" spans="1:10" x14ac:dyDescent="0.25">
      <c r="A53" s="129" t="s">
        <v>134</v>
      </c>
      <c r="B53" s="338" t="s">
        <v>222</v>
      </c>
      <c r="C53" s="131" t="s">
        <v>38</v>
      </c>
      <c r="D53" s="131" t="s">
        <v>38</v>
      </c>
      <c r="E53" s="339">
        <v>70</v>
      </c>
      <c r="F53" s="30">
        <v>0</v>
      </c>
      <c r="G53" s="57"/>
      <c r="H53" s="4">
        <f t="shared" si="3"/>
        <v>0</v>
      </c>
      <c r="I53" s="4">
        <f t="shared" si="4"/>
        <v>0</v>
      </c>
      <c r="J53" s="54">
        <f t="shared" si="5"/>
        <v>0</v>
      </c>
    </row>
    <row r="54" spans="1:10" x14ac:dyDescent="0.25">
      <c r="A54" s="129" t="s">
        <v>136</v>
      </c>
      <c r="B54" s="338" t="s">
        <v>223</v>
      </c>
      <c r="C54" s="131" t="s">
        <v>38</v>
      </c>
      <c r="D54" s="131" t="s">
        <v>38</v>
      </c>
      <c r="E54" s="339">
        <v>60</v>
      </c>
      <c r="F54" s="30">
        <v>0</v>
      </c>
      <c r="G54" s="57"/>
      <c r="H54" s="4">
        <f t="shared" si="3"/>
        <v>0</v>
      </c>
      <c r="I54" s="4">
        <f t="shared" si="4"/>
        <v>0</v>
      </c>
      <c r="J54" s="54">
        <f t="shared" si="5"/>
        <v>0</v>
      </c>
    </row>
    <row r="55" spans="1:10" x14ac:dyDescent="0.25">
      <c r="A55" s="129" t="s">
        <v>138</v>
      </c>
      <c r="B55" s="338" t="s">
        <v>224</v>
      </c>
      <c r="C55" s="131" t="s">
        <v>38</v>
      </c>
      <c r="D55" s="131" t="s">
        <v>38</v>
      </c>
      <c r="E55" s="339">
        <v>40</v>
      </c>
      <c r="F55" s="30">
        <v>0</v>
      </c>
      <c r="G55" s="57"/>
      <c r="H55" s="4">
        <f t="shared" si="3"/>
        <v>0</v>
      </c>
      <c r="I55" s="4">
        <f t="shared" si="4"/>
        <v>0</v>
      </c>
      <c r="J55" s="54">
        <f t="shared" si="5"/>
        <v>0</v>
      </c>
    </row>
    <row r="56" spans="1:10" x14ac:dyDescent="0.25">
      <c r="A56" s="129" t="s">
        <v>140</v>
      </c>
      <c r="B56" s="338" t="s">
        <v>386</v>
      </c>
      <c r="C56" s="131" t="s">
        <v>38</v>
      </c>
      <c r="D56" s="131" t="s">
        <v>38</v>
      </c>
      <c r="E56" s="339">
        <v>80</v>
      </c>
      <c r="F56" s="30">
        <v>0</v>
      </c>
      <c r="G56" s="57"/>
      <c r="H56" s="4">
        <f t="shared" si="3"/>
        <v>0</v>
      </c>
      <c r="I56" s="4">
        <f t="shared" si="4"/>
        <v>0</v>
      </c>
      <c r="J56" s="54">
        <f t="shared" si="5"/>
        <v>0</v>
      </c>
    </row>
    <row r="57" spans="1:10" x14ac:dyDescent="0.25">
      <c r="A57" s="129" t="s">
        <v>142</v>
      </c>
      <c r="B57" s="338" t="s">
        <v>225</v>
      </c>
      <c r="C57" s="131" t="s">
        <v>226</v>
      </c>
      <c r="D57" s="131" t="s">
        <v>22</v>
      </c>
      <c r="E57" s="339">
        <v>200</v>
      </c>
      <c r="F57" s="30">
        <v>0</v>
      </c>
      <c r="G57" s="57"/>
      <c r="H57" s="4">
        <f t="shared" si="3"/>
        <v>0</v>
      </c>
      <c r="I57" s="4">
        <f t="shared" si="4"/>
        <v>0</v>
      </c>
      <c r="J57" s="54">
        <f t="shared" si="5"/>
        <v>0</v>
      </c>
    </row>
    <row r="58" spans="1:10" x14ac:dyDescent="0.25">
      <c r="A58" s="129" t="s">
        <v>144</v>
      </c>
      <c r="B58" s="338" t="s">
        <v>227</v>
      </c>
      <c r="C58" s="131" t="s">
        <v>273</v>
      </c>
      <c r="D58" s="134" t="s">
        <v>22</v>
      </c>
      <c r="E58" s="339">
        <v>50</v>
      </c>
      <c r="F58" s="30">
        <v>0</v>
      </c>
      <c r="G58" s="57"/>
      <c r="H58" s="4">
        <f t="shared" si="3"/>
        <v>0</v>
      </c>
      <c r="I58" s="4">
        <f t="shared" si="4"/>
        <v>0</v>
      </c>
      <c r="J58" s="54">
        <f t="shared" si="5"/>
        <v>0</v>
      </c>
    </row>
    <row r="59" spans="1:10" x14ac:dyDescent="0.25">
      <c r="A59" s="129" t="s">
        <v>146</v>
      </c>
      <c r="B59" s="341" t="s">
        <v>228</v>
      </c>
      <c r="C59" s="131" t="s">
        <v>273</v>
      </c>
      <c r="D59" s="134" t="s">
        <v>22</v>
      </c>
      <c r="E59" s="339">
        <v>100</v>
      </c>
      <c r="F59" s="30">
        <v>0</v>
      </c>
      <c r="G59" s="57"/>
      <c r="H59" s="4">
        <f t="shared" si="3"/>
        <v>0</v>
      </c>
      <c r="I59" s="4">
        <f t="shared" si="4"/>
        <v>0</v>
      </c>
      <c r="J59" s="54">
        <f t="shared" si="5"/>
        <v>0</v>
      </c>
    </row>
    <row r="60" spans="1:10" x14ac:dyDescent="0.25">
      <c r="A60" s="129" t="s">
        <v>148</v>
      </c>
      <c r="B60" s="338" t="s">
        <v>387</v>
      </c>
      <c r="C60" s="131" t="s">
        <v>302</v>
      </c>
      <c r="D60" s="131" t="s">
        <v>22</v>
      </c>
      <c r="E60" s="339">
        <v>150</v>
      </c>
      <c r="F60" s="30">
        <v>0</v>
      </c>
      <c r="G60" s="57"/>
      <c r="H60" s="4">
        <f t="shared" si="3"/>
        <v>0</v>
      </c>
      <c r="I60" s="4">
        <f t="shared" si="4"/>
        <v>0</v>
      </c>
      <c r="J60" s="54">
        <f t="shared" si="5"/>
        <v>0</v>
      </c>
    </row>
    <row r="61" spans="1:10" x14ac:dyDescent="0.25">
      <c r="A61" s="129" t="s">
        <v>150</v>
      </c>
      <c r="B61" s="338" t="s">
        <v>229</v>
      </c>
      <c r="C61" s="131" t="s">
        <v>230</v>
      </c>
      <c r="D61" s="131" t="s">
        <v>22</v>
      </c>
      <c r="E61" s="339">
        <v>90</v>
      </c>
      <c r="F61" s="30">
        <v>0</v>
      </c>
      <c r="G61" s="57"/>
      <c r="H61" s="4">
        <f t="shared" si="3"/>
        <v>0</v>
      </c>
      <c r="I61" s="4">
        <f t="shared" si="4"/>
        <v>0</v>
      </c>
      <c r="J61" s="54">
        <f t="shared" si="5"/>
        <v>0</v>
      </c>
    </row>
    <row r="62" spans="1:10" x14ac:dyDescent="0.25">
      <c r="A62" s="129" t="s">
        <v>152</v>
      </c>
      <c r="B62" s="338" t="s">
        <v>231</v>
      </c>
      <c r="C62" s="131" t="s">
        <v>389</v>
      </c>
      <c r="D62" s="131" t="s">
        <v>22</v>
      </c>
      <c r="E62" s="339">
        <v>20</v>
      </c>
      <c r="F62" s="30">
        <v>0</v>
      </c>
      <c r="G62" s="57"/>
      <c r="H62" s="4">
        <f t="shared" si="3"/>
        <v>0</v>
      </c>
      <c r="I62" s="4">
        <f t="shared" si="4"/>
        <v>0</v>
      </c>
      <c r="J62" s="54">
        <f t="shared" si="5"/>
        <v>0</v>
      </c>
    </row>
    <row r="63" spans="1:10" x14ac:dyDescent="0.25">
      <c r="A63" s="129" t="s">
        <v>153</v>
      </c>
      <c r="B63" s="338" t="s">
        <v>232</v>
      </c>
      <c r="C63" s="131" t="s">
        <v>38</v>
      </c>
      <c r="D63" s="131" t="s">
        <v>38</v>
      </c>
      <c r="E63" s="339">
        <v>60</v>
      </c>
      <c r="F63" s="30">
        <v>0</v>
      </c>
      <c r="G63" s="57"/>
      <c r="H63" s="4">
        <f t="shared" si="3"/>
        <v>0</v>
      </c>
      <c r="I63" s="4">
        <f t="shared" si="4"/>
        <v>0</v>
      </c>
      <c r="J63" s="54">
        <f t="shared" si="5"/>
        <v>0</v>
      </c>
    </row>
    <row r="64" spans="1:10" ht="25.5" x14ac:dyDescent="0.25">
      <c r="A64" s="129" t="s">
        <v>155</v>
      </c>
      <c r="B64" s="344" t="s">
        <v>388</v>
      </c>
      <c r="C64" s="131" t="s">
        <v>289</v>
      </c>
      <c r="D64" s="131" t="s">
        <v>22</v>
      </c>
      <c r="E64" s="345">
        <v>100</v>
      </c>
      <c r="F64" s="30">
        <v>0</v>
      </c>
      <c r="G64" s="57"/>
      <c r="H64" s="4">
        <f t="shared" si="3"/>
        <v>0</v>
      </c>
      <c r="I64" s="4">
        <f t="shared" si="4"/>
        <v>0</v>
      </c>
      <c r="J64" s="54">
        <f t="shared" si="5"/>
        <v>0</v>
      </c>
    </row>
    <row r="65" spans="1:10" x14ac:dyDescent="0.25">
      <c r="A65" s="129" t="s">
        <v>157</v>
      </c>
      <c r="B65" s="338" t="s">
        <v>390</v>
      </c>
      <c r="C65" s="131" t="s">
        <v>467</v>
      </c>
      <c r="D65" s="131" t="s">
        <v>22</v>
      </c>
      <c r="E65" s="339">
        <v>50</v>
      </c>
      <c r="F65" s="30">
        <v>0</v>
      </c>
      <c r="G65" s="57"/>
      <c r="H65" s="4">
        <f t="shared" si="3"/>
        <v>0</v>
      </c>
      <c r="I65" s="4">
        <f t="shared" si="4"/>
        <v>0</v>
      </c>
      <c r="J65" s="54">
        <f t="shared" si="5"/>
        <v>0</v>
      </c>
    </row>
    <row r="66" spans="1:10" x14ac:dyDescent="0.25">
      <c r="A66" s="129" t="s">
        <v>159</v>
      </c>
      <c r="B66" s="338" t="s">
        <v>233</v>
      </c>
      <c r="C66" s="131" t="s">
        <v>38</v>
      </c>
      <c r="D66" s="131" t="s">
        <v>38</v>
      </c>
      <c r="E66" s="339">
        <v>20</v>
      </c>
      <c r="F66" s="30">
        <v>0</v>
      </c>
      <c r="G66" s="57"/>
      <c r="H66" s="4">
        <f t="shared" si="3"/>
        <v>0</v>
      </c>
      <c r="I66" s="4">
        <f t="shared" si="4"/>
        <v>0</v>
      </c>
      <c r="J66" s="54">
        <f t="shared" si="5"/>
        <v>0</v>
      </c>
    </row>
    <row r="67" spans="1:10" x14ac:dyDescent="0.25">
      <c r="A67" s="129" t="s">
        <v>161</v>
      </c>
      <c r="B67" s="338" t="s">
        <v>234</v>
      </c>
      <c r="C67" s="131" t="s">
        <v>38</v>
      </c>
      <c r="D67" s="131" t="s">
        <v>38</v>
      </c>
      <c r="E67" s="339">
        <v>50</v>
      </c>
      <c r="F67" s="30">
        <v>0</v>
      </c>
      <c r="G67" s="57"/>
      <c r="H67" s="4">
        <f t="shared" si="3"/>
        <v>0</v>
      </c>
      <c r="I67" s="4">
        <f t="shared" si="4"/>
        <v>0</v>
      </c>
      <c r="J67" s="54">
        <f t="shared" si="5"/>
        <v>0</v>
      </c>
    </row>
    <row r="68" spans="1:10" x14ac:dyDescent="0.25">
      <c r="A68" s="129" t="s">
        <v>163</v>
      </c>
      <c r="B68" s="341" t="s">
        <v>235</v>
      </c>
      <c r="C68" s="131" t="s">
        <v>38</v>
      </c>
      <c r="D68" s="131" t="s">
        <v>38</v>
      </c>
      <c r="E68" s="339">
        <v>150</v>
      </c>
      <c r="F68" s="30">
        <v>0</v>
      </c>
      <c r="G68" s="57"/>
      <c r="H68" s="4">
        <f t="shared" si="3"/>
        <v>0</v>
      </c>
      <c r="I68" s="4">
        <f t="shared" si="4"/>
        <v>0</v>
      </c>
      <c r="J68" s="54">
        <f t="shared" si="5"/>
        <v>0</v>
      </c>
    </row>
    <row r="69" spans="1:10" x14ac:dyDescent="0.25">
      <c r="A69" s="346" t="s">
        <v>288</v>
      </c>
      <c r="B69" s="347" t="s">
        <v>236</v>
      </c>
      <c r="C69" s="278" t="s">
        <v>38</v>
      </c>
      <c r="D69" s="278" t="s">
        <v>38</v>
      </c>
      <c r="E69" s="345">
        <v>2500</v>
      </c>
      <c r="F69" s="30">
        <v>0</v>
      </c>
      <c r="G69" s="58"/>
      <c r="H69" s="55">
        <f t="shared" si="3"/>
        <v>0</v>
      </c>
      <c r="I69" s="55">
        <f t="shared" si="4"/>
        <v>0</v>
      </c>
      <c r="J69" s="56">
        <f t="shared" si="5"/>
        <v>0</v>
      </c>
    </row>
    <row r="70" spans="1:10" x14ac:dyDescent="0.25">
      <c r="A70" s="348"/>
      <c r="B70" s="349"/>
      <c r="C70" s="350"/>
      <c r="D70" s="350"/>
      <c r="E70" s="351"/>
      <c r="F70" s="291"/>
      <c r="G70" s="291"/>
      <c r="H70" s="291"/>
      <c r="I70" s="291"/>
      <c r="J70" s="291"/>
    </row>
    <row r="71" spans="1:10" ht="15.75" thickBot="1" x14ac:dyDescent="0.3">
      <c r="A71" s="352"/>
      <c r="B71" s="353"/>
      <c r="C71" s="352"/>
      <c r="D71" s="352"/>
      <c r="E71" s="354"/>
      <c r="F71" s="355"/>
      <c r="G71" s="356"/>
      <c r="H71" s="356"/>
      <c r="I71" s="356"/>
      <c r="J71" s="356"/>
    </row>
    <row r="72" spans="1:10" ht="15.75" thickBot="1" x14ac:dyDescent="0.3">
      <c r="A72" s="140" t="s">
        <v>61</v>
      </c>
      <c r="B72" s="141"/>
      <c r="C72" s="141"/>
      <c r="D72" s="141"/>
      <c r="E72" s="142"/>
      <c r="F72" s="355"/>
      <c r="G72" s="162"/>
      <c r="H72" s="163"/>
      <c r="I72" s="163"/>
      <c r="J72" s="164"/>
    </row>
    <row r="73" spans="1:10" x14ac:dyDescent="0.25">
      <c r="A73" s="143" t="s">
        <v>9</v>
      </c>
      <c r="B73" s="144"/>
      <c r="C73" s="357">
        <f>SUM(Tabela6[9.])</f>
        <v>0</v>
      </c>
      <c r="D73" s="358"/>
      <c r="E73" s="359"/>
      <c r="F73" s="355"/>
      <c r="G73" s="165"/>
      <c r="H73" s="166"/>
      <c r="I73" s="166"/>
      <c r="J73" s="167"/>
    </row>
    <row r="74" spans="1:10" x14ac:dyDescent="0.25">
      <c r="A74" s="148" t="s">
        <v>62</v>
      </c>
      <c r="B74" s="149"/>
      <c r="C74" s="199">
        <f>SUM(Tabela6[10.])</f>
        <v>0</v>
      </c>
      <c r="D74" s="151"/>
      <c r="E74" s="152"/>
      <c r="F74" s="355"/>
      <c r="G74" s="165"/>
      <c r="H74" s="166"/>
      <c r="I74" s="166"/>
      <c r="J74" s="167"/>
    </row>
    <row r="75" spans="1:10" x14ac:dyDescent="0.25">
      <c r="A75" s="148" t="s">
        <v>63</v>
      </c>
      <c r="B75" s="149"/>
      <c r="C75" s="199">
        <f>SUM(Tabela6[11.])</f>
        <v>0</v>
      </c>
      <c r="D75" s="151"/>
      <c r="E75" s="152"/>
      <c r="F75" s="355"/>
      <c r="G75" s="165"/>
      <c r="H75" s="166"/>
      <c r="I75" s="166"/>
      <c r="J75" s="167"/>
    </row>
    <row r="76" spans="1:10" ht="15.75" thickBot="1" x14ac:dyDescent="0.3">
      <c r="A76" s="360" t="s">
        <v>64</v>
      </c>
      <c r="B76" s="361"/>
      <c r="C76" s="157"/>
      <c r="D76" s="158"/>
      <c r="E76" s="159"/>
      <c r="F76" s="355"/>
      <c r="G76" s="168"/>
      <c r="H76" s="169"/>
      <c r="I76" s="169"/>
      <c r="J76" s="170"/>
    </row>
    <row r="77" spans="1:10" ht="15.75" thickBot="1" x14ac:dyDescent="0.3">
      <c r="A77" s="362"/>
      <c r="B77" s="362"/>
      <c r="C77" s="362"/>
      <c r="D77" s="362"/>
      <c r="E77" s="362"/>
      <c r="F77" s="355"/>
      <c r="G77" s="301"/>
      <c r="H77" s="301"/>
      <c r="I77" s="301"/>
      <c r="J77" s="301"/>
    </row>
    <row r="78" spans="1:10" x14ac:dyDescent="0.25">
      <c r="A78" s="143" t="s">
        <v>65</v>
      </c>
      <c r="B78" s="144"/>
      <c r="C78" s="92"/>
      <c r="D78" s="82"/>
      <c r="E78" s="83"/>
      <c r="F78" s="355"/>
      <c r="G78" s="302" t="s">
        <v>407</v>
      </c>
      <c r="H78" s="302"/>
      <c r="I78" s="302"/>
      <c r="J78" s="302"/>
    </row>
    <row r="79" spans="1:10" x14ac:dyDescent="0.25">
      <c r="A79" s="363" t="s">
        <v>66</v>
      </c>
      <c r="B79" s="364"/>
      <c r="C79" s="93"/>
      <c r="D79" s="84"/>
      <c r="E79" s="85"/>
      <c r="F79" s="355"/>
      <c r="G79" s="305" t="s">
        <v>408</v>
      </c>
      <c r="H79" s="306"/>
      <c r="I79" s="306"/>
      <c r="J79" s="306"/>
    </row>
    <row r="80" spans="1:10" ht="15.75" thickBot="1" x14ac:dyDescent="0.3">
      <c r="A80" s="365" t="s">
        <v>67</v>
      </c>
      <c r="B80" s="366"/>
      <c r="C80" s="368"/>
      <c r="D80" s="160"/>
      <c r="E80" s="161"/>
      <c r="F80" s="355"/>
      <c r="G80" s="306"/>
      <c r="H80" s="306"/>
      <c r="I80" s="306"/>
      <c r="J80" s="306"/>
    </row>
    <row r="81" spans="6:10" x14ac:dyDescent="0.25">
      <c r="F81" s="367"/>
      <c r="G81" s="240"/>
      <c r="H81" s="240"/>
      <c r="I81" s="240"/>
      <c r="J81" s="240"/>
    </row>
    <row r="82" spans="6:10" x14ac:dyDescent="0.25">
      <c r="F82" s="367"/>
      <c r="G82" s="309" t="s">
        <v>409</v>
      </c>
      <c r="H82" s="309"/>
      <c r="I82" s="309"/>
      <c r="J82" s="309"/>
    </row>
    <row r="83" spans="6:10" x14ac:dyDescent="0.25">
      <c r="F83" s="367"/>
      <c r="G83" s="309" t="s">
        <v>410</v>
      </c>
      <c r="H83" s="309"/>
      <c r="I83" s="309"/>
      <c r="J83" s="309"/>
    </row>
    <row r="84" spans="6:10" ht="15" customHeight="1" x14ac:dyDescent="0.25">
      <c r="F84" s="367"/>
      <c r="G84" s="310" t="s">
        <v>411</v>
      </c>
      <c r="H84" s="310"/>
      <c r="I84" s="310"/>
      <c r="J84" s="310"/>
    </row>
    <row r="85" spans="6:10" x14ac:dyDescent="0.25">
      <c r="F85" s="367"/>
      <c r="G85" s="309" t="s">
        <v>412</v>
      </c>
      <c r="H85" s="309"/>
      <c r="I85" s="309"/>
      <c r="J85" s="309"/>
    </row>
    <row r="86" spans="6:10" x14ac:dyDescent="0.25">
      <c r="F86" s="367"/>
      <c r="G86" s="240"/>
      <c r="H86" s="240"/>
      <c r="I86" s="240"/>
      <c r="J86" s="240"/>
    </row>
  </sheetData>
  <sheetProtection algorithmName="SHA-512" hashValue="lO+z0raVAkrxH8zQ66WH1rZ3hpBohE3pSoFR5Jff8C1mK8S5w/hklired1V3oP3JOy3kTExAyNo2taLSWDHiHw==" saltValue="+5mNqH1Ws7Jr//rYzZ3iIw==" spinCount="100000" sheet="1"/>
  <mergeCells count="34">
    <mergeCell ref="D8:D9"/>
    <mergeCell ref="E8:E9"/>
    <mergeCell ref="A74:B74"/>
    <mergeCell ref="C74:E74"/>
    <mergeCell ref="C78:E78"/>
    <mergeCell ref="A73:B73"/>
    <mergeCell ref="C73:E73"/>
    <mergeCell ref="A1:J1"/>
    <mergeCell ref="G72:J76"/>
    <mergeCell ref="G78:J78"/>
    <mergeCell ref="A75:B75"/>
    <mergeCell ref="C75:E75"/>
    <mergeCell ref="A72:E72"/>
    <mergeCell ref="A2:J2"/>
    <mergeCell ref="A3:J3"/>
    <mergeCell ref="A4:J4"/>
    <mergeCell ref="A6:J7"/>
    <mergeCell ref="F8:J8"/>
    <mergeCell ref="A8:A9"/>
    <mergeCell ref="B8:B9"/>
    <mergeCell ref="C8:C9"/>
    <mergeCell ref="G79:J80"/>
    <mergeCell ref="G85:J85"/>
    <mergeCell ref="G84:J84"/>
    <mergeCell ref="G82:J82"/>
    <mergeCell ref="G83:J83"/>
    <mergeCell ref="A80:B80"/>
    <mergeCell ref="C80:E80"/>
    <mergeCell ref="A76:B76"/>
    <mergeCell ref="C76:E76"/>
    <mergeCell ref="A77:E77"/>
    <mergeCell ref="A78:B78"/>
    <mergeCell ref="A79:B79"/>
    <mergeCell ref="C79:E7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54C0D-B5A9-4446-A647-51D9D85AE54A}">
  <dimension ref="A1:L48"/>
  <sheetViews>
    <sheetView topLeftCell="A16" workbookViewId="0">
      <selection activeCell="G41" sqref="G41"/>
    </sheetView>
  </sheetViews>
  <sheetFormatPr defaultRowHeight="15" x14ac:dyDescent="0.25"/>
  <cols>
    <col min="1" max="1" width="9.140625" style="265"/>
    <col min="2" max="2" width="48.42578125" style="265" customWidth="1"/>
    <col min="3" max="3" width="14.28515625" style="265" customWidth="1"/>
    <col min="4" max="4" width="13.28515625" style="265" customWidth="1"/>
    <col min="5" max="5" width="9.140625" style="265"/>
    <col min="6" max="6" width="22.7109375" style="265" customWidth="1"/>
    <col min="7" max="7" width="13.7109375" style="265" customWidth="1"/>
    <col min="8" max="8" width="8.85546875" style="265" customWidth="1"/>
    <col min="9" max="9" width="17.5703125" style="265" customWidth="1"/>
    <col min="10" max="10" width="15.42578125" style="265" customWidth="1"/>
    <col min="11" max="11" width="21.140625" style="265" customWidth="1"/>
    <col min="12" max="12" width="27.42578125" style="265" customWidth="1"/>
    <col min="13" max="16384" width="9.140625" style="265"/>
  </cols>
  <sheetData>
    <row r="1" spans="1:12" x14ac:dyDescent="0.25">
      <c r="A1" s="94" t="s">
        <v>482</v>
      </c>
      <c r="B1" s="171"/>
      <c r="C1" s="171"/>
      <c r="D1" s="171"/>
      <c r="E1" s="171"/>
      <c r="F1" s="171"/>
      <c r="G1" s="171"/>
      <c r="H1" s="171"/>
      <c r="I1" s="171"/>
      <c r="J1" s="171"/>
      <c r="K1" s="172"/>
    </row>
    <row r="2" spans="1:12" ht="18.75" x14ac:dyDescent="0.3">
      <c r="A2" s="97" t="s">
        <v>76</v>
      </c>
      <c r="B2" s="98"/>
      <c r="C2" s="98"/>
      <c r="D2" s="98"/>
      <c r="E2" s="98"/>
      <c r="F2" s="98"/>
      <c r="G2" s="98"/>
      <c r="H2" s="98"/>
      <c r="I2" s="98"/>
      <c r="J2" s="98"/>
      <c r="K2" s="99"/>
    </row>
    <row r="3" spans="1:12" ht="18.75" x14ac:dyDescent="0.3">
      <c r="A3" s="97" t="s">
        <v>237</v>
      </c>
      <c r="B3" s="98"/>
      <c r="C3" s="98"/>
      <c r="D3" s="98"/>
      <c r="E3" s="98"/>
      <c r="F3" s="98"/>
      <c r="G3" s="98"/>
      <c r="H3" s="98"/>
      <c r="I3" s="98"/>
      <c r="J3" s="98"/>
      <c r="K3" s="99"/>
    </row>
    <row r="4" spans="1:12" x14ac:dyDescent="0.25">
      <c r="A4" s="100" t="s">
        <v>238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</row>
    <row r="5" spans="1:12" ht="15.75" thickBot="1" x14ac:dyDescent="0.3">
      <c r="A5" s="103"/>
      <c r="B5" s="104"/>
      <c r="C5" s="104"/>
      <c r="D5" s="104"/>
      <c r="E5" s="104"/>
      <c r="F5" s="104"/>
      <c r="G5" s="104"/>
      <c r="H5" s="104"/>
      <c r="I5" s="104"/>
      <c r="J5" s="104"/>
      <c r="K5" s="105"/>
    </row>
    <row r="6" spans="1:12" x14ac:dyDescent="0.25">
      <c r="A6" s="106" t="s">
        <v>239</v>
      </c>
      <c r="B6" s="107"/>
      <c r="C6" s="107"/>
      <c r="D6" s="107"/>
      <c r="E6" s="107"/>
      <c r="F6" s="107"/>
      <c r="G6" s="107"/>
      <c r="H6" s="107"/>
      <c r="I6" s="107"/>
      <c r="J6" s="107"/>
      <c r="K6" s="108"/>
    </row>
    <row r="7" spans="1:12" ht="15.75" thickBot="1" x14ac:dyDescent="0.3">
      <c r="A7" s="369"/>
      <c r="B7" s="370"/>
      <c r="C7" s="370"/>
      <c r="D7" s="370"/>
      <c r="E7" s="370"/>
      <c r="F7" s="370"/>
      <c r="G7" s="370"/>
      <c r="H7" s="370"/>
      <c r="I7" s="370"/>
      <c r="J7" s="370"/>
      <c r="K7" s="371"/>
    </row>
    <row r="8" spans="1:12" ht="15.75" thickBot="1" x14ac:dyDescent="0.3">
      <c r="A8" s="109" t="s">
        <v>4</v>
      </c>
      <c r="B8" s="110" t="s">
        <v>5</v>
      </c>
      <c r="C8" s="110" t="s">
        <v>401</v>
      </c>
      <c r="D8" s="110" t="s">
        <v>391</v>
      </c>
      <c r="E8" s="111" t="s">
        <v>7</v>
      </c>
      <c r="F8" s="176" t="s">
        <v>396</v>
      </c>
      <c r="G8" s="177"/>
      <c r="H8" s="177"/>
      <c r="I8" s="177"/>
      <c r="J8" s="177"/>
      <c r="K8" s="178"/>
    </row>
    <row r="9" spans="1:12" ht="49.5" customHeight="1" x14ac:dyDescent="0.25">
      <c r="A9" s="115"/>
      <c r="B9" s="116"/>
      <c r="C9" s="116"/>
      <c r="D9" s="116"/>
      <c r="E9" s="117"/>
      <c r="F9" s="118" t="s">
        <v>481</v>
      </c>
      <c r="G9" s="372" t="s">
        <v>398</v>
      </c>
      <c r="H9" s="184" t="s">
        <v>8</v>
      </c>
      <c r="I9" s="184" t="s">
        <v>9</v>
      </c>
      <c r="J9" s="184" t="s">
        <v>10</v>
      </c>
      <c r="K9" s="185" t="s">
        <v>11</v>
      </c>
    </row>
    <row r="10" spans="1:12" ht="15.75" thickBot="1" x14ac:dyDescent="0.3">
      <c r="A10" s="121" t="s">
        <v>12</v>
      </c>
      <c r="B10" s="122" t="s">
        <v>13</v>
      </c>
      <c r="C10" s="122" t="s">
        <v>14</v>
      </c>
      <c r="D10" s="122" t="s">
        <v>15</v>
      </c>
      <c r="E10" s="123" t="s">
        <v>16</v>
      </c>
      <c r="F10" s="124" t="s">
        <v>17</v>
      </c>
      <c r="G10" s="122" t="s">
        <v>18</v>
      </c>
      <c r="H10" s="122" t="s">
        <v>19</v>
      </c>
      <c r="I10" s="122" t="s">
        <v>20</v>
      </c>
      <c r="J10" s="122" t="s">
        <v>21</v>
      </c>
      <c r="K10" s="123" t="s">
        <v>35</v>
      </c>
    </row>
    <row r="11" spans="1:12" x14ac:dyDescent="0.25">
      <c r="A11" s="373" t="s">
        <v>12</v>
      </c>
      <c r="B11" s="374" t="s">
        <v>240</v>
      </c>
      <c r="C11" s="375" t="s">
        <v>290</v>
      </c>
      <c r="D11" s="375" t="s">
        <v>185</v>
      </c>
      <c r="E11" s="376">
        <v>45</v>
      </c>
      <c r="F11" s="67"/>
      <c r="G11" s="59">
        <v>0</v>
      </c>
      <c r="H11" s="64"/>
      <c r="I11" s="60">
        <f t="shared" ref="I11:I32" si="0">PRODUCT(G11,E11)</f>
        <v>0</v>
      </c>
      <c r="J11" s="60">
        <f t="shared" ref="J11:J32" si="1">PRODUCT(I11,H11)</f>
        <v>0</v>
      </c>
      <c r="K11" s="61">
        <f t="shared" ref="K11:K32" si="2">SUM(J11,I11)</f>
        <v>0</v>
      </c>
    </row>
    <row r="12" spans="1:12" x14ac:dyDescent="0.25">
      <c r="A12" s="342" t="s">
        <v>13</v>
      </c>
      <c r="B12" s="377" t="s">
        <v>439</v>
      </c>
      <c r="C12" s="378" t="s">
        <v>291</v>
      </c>
      <c r="D12" s="378" t="s">
        <v>185</v>
      </c>
      <c r="E12" s="379">
        <v>15</v>
      </c>
      <c r="F12" s="68"/>
      <c r="G12" s="59">
        <v>0</v>
      </c>
      <c r="H12" s="65"/>
      <c r="I12" s="62">
        <f t="shared" si="0"/>
        <v>0</v>
      </c>
      <c r="J12" s="62">
        <f t="shared" si="1"/>
        <v>0</v>
      </c>
      <c r="K12" s="63">
        <f t="shared" si="2"/>
        <v>0</v>
      </c>
      <c r="L12" s="380"/>
    </row>
    <row r="13" spans="1:12" x14ac:dyDescent="0.25">
      <c r="A13" s="342" t="s">
        <v>14</v>
      </c>
      <c r="B13" s="377" t="s">
        <v>241</v>
      </c>
      <c r="C13" s="378" t="s">
        <v>290</v>
      </c>
      <c r="D13" s="378" t="s">
        <v>185</v>
      </c>
      <c r="E13" s="379">
        <v>20</v>
      </c>
      <c r="F13" s="68"/>
      <c r="G13" s="59">
        <v>0</v>
      </c>
      <c r="H13" s="65"/>
      <c r="I13" s="62">
        <f t="shared" si="0"/>
        <v>0</v>
      </c>
      <c r="J13" s="62">
        <f t="shared" si="1"/>
        <v>0</v>
      </c>
      <c r="K13" s="63">
        <f t="shared" si="2"/>
        <v>0</v>
      </c>
    </row>
    <row r="14" spans="1:12" x14ac:dyDescent="0.25">
      <c r="A14" s="342" t="s">
        <v>15</v>
      </c>
      <c r="B14" s="381" t="s">
        <v>242</v>
      </c>
      <c r="C14" s="378" t="s">
        <v>81</v>
      </c>
      <c r="D14" s="378" t="s">
        <v>38</v>
      </c>
      <c r="E14" s="379">
        <v>20</v>
      </c>
      <c r="F14" s="68"/>
      <c r="G14" s="59">
        <v>0</v>
      </c>
      <c r="H14" s="65"/>
      <c r="I14" s="62">
        <f t="shared" si="0"/>
        <v>0</v>
      </c>
      <c r="J14" s="62">
        <f t="shared" si="1"/>
        <v>0</v>
      </c>
      <c r="K14" s="63">
        <f t="shared" si="2"/>
        <v>0</v>
      </c>
    </row>
    <row r="15" spans="1:12" x14ac:dyDescent="0.25">
      <c r="A15" s="342" t="s">
        <v>16</v>
      </c>
      <c r="B15" s="382" t="s">
        <v>440</v>
      </c>
      <c r="C15" s="378" t="s">
        <v>290</v>
      </c>
      <c r="D15" s="378" t="s">
        <v>185</v>
      </c>
      <c r="E15" s="379">
        <v>65</v>
      </c>
      <c r="F15" s="68"/>
      <c r="G15" s="59">
        <v>0</v>
      </c>
      <c r="H15" s="5"/>
      <c r="I15" s="4">
        <f t="shared" si="0"/>
        <v>0</v>
      </c>
      <c r="J15" s="4">
        <f t="shared" si="1"/>
        <v>0</v>
      </c>
      <c r="K15" s="54">
        <f t="shared" si="2"/>
        <v>0</v>
      </c>
      <c r="L15" s="380"/>
    </row>
    <row r="16" spans="1:12" x14ac:dyDescent="0.25">
      <c r="A16" s="342" t="s">
        <v>17</v>
      </c>
      <c r="B16" s="377" t="s">
        <v>243</v>
      </c>
      <c r="C16" s="378" t="s">
        <v>290</v>
      </c>
      <c r="D16" s="378" t="s">
        <v>185</v>
      </c>
      <c r="E16" s="379">
        <v>5</v>
      </c>
      <c r="F16" s="68"/>
      <c r="G16" s="59">
        <v>0</v>
      </c>
      <c r="H16" s="65"/>
      <c r="I16" s="62">
        <f t="shared" si="0"/>
        <v>0</v>
      </c>
      <c r="J16" s="62">
        <f t="shared" si="1"/>
        <v>0</v>
      </c>
      <c r="K16" s="63">
        <f t="shared" si="2"/>
        <v>0</v>
      </c>
    </row>
    <row r="17" spans="1:12" x14ac:dyDescent="0.25">
      <c r="A17" s="342" t="s">
        <v>18</v>
      </c>
      <c r="B17" s="382" t="s">
        <v>244</v>
      </c>
      <c r="C17" s="378" t="s">
        <v>290</v>
      </c>
      <c r="D17" s="378" t="s">
        <v>185</v>
      </c>
      <c r="E17" s="379">
        <v>15</v>
      </c>
      <c r="F17" s="68"/>
      <c r="G17" s="59">
        <v>0</v>
      </c>
      <c r="H17" s="5"/>
      <c r="I17" s="4">
        <f t="shared" si="0"/>
        <v>0</v>
      </c>
      <c r="J17" s="4">
        <f t="shared" si="1"/>
        <v>0</v>
      </c>
      <c r="K17" s="54">
        <f t="shared" si="2"/>
        <v>0</v>
      </c>
    </row>
    <row r="18" spans="1:12" x14ac:dyDescent="0.25">
      <c r="A18" s="342" t="s">
        <v>19</v>
      </c>
      <c r="B18" s="382" t="s">
        <v>245</v>
      </c>
      <c r="C18" s="378" t="s">
        <v>290</v>
      </c>
      <c r="D18" s="378" t="s">
        <v>185</v>
      </c>
      <c r="E18" s="379">
        <v>65</v>
      </c>
      <c r="F18" s="68"/>
      <c r="G18" s="59">
        <v>0</v>
      </c>
      <c r="H18" s="5"/>
      <c r="I18" s="4">
        <f t="shared" si="0"/>
        <v>0</v>
      </c>
      <c r="J18" s="4">
        <f t="shared" si="1"/>
        <v>0</v>
      </c>
      <c r="K18" s="54">
        <f t="shared" si="2"/>
        <v>0</v>
      </c>
    </row>
    <row r="19" spans="1:12" x14ac:dyDescent="0.25">
      <c r="A19" s="342" t="s">
        <v>20</v>
      </c>
      <c r="B19" s="383" t="s">
        <v>393</v>
      </c>
      <c r="C19" s="378" t="s">
        <v>246</v>
      </c>
      <c r="D19" s="378" t="s">
        <v>185</v>
      </c>
      <c r="E19" s="379">
        <v>10</v>
      </c>
      <c r="F19" s="68"/>
      <c r="G19" s="59">
        <v>0</v>
      </c>
      <c r="H19" s="65"/>
      <c r="I19" s="62">
        <f t="shared" si="0"/>
        <v>0</v>
      </c>
      <c r="J19" s="62">
        <f t="shared" si="1"/>
        <v>0</v>
      </c>
      <c r="K19" s="63">
        <f t="shared" si="2"/>
        <v>0</v>
      </c>
    </row>
    <row r="20" spans="1:12" x14ac:dyDescent="0.25">
      <c r="A20" s="342" t="s">
        <v>21</v>
      </c>
      <c r="B20" s="383" t="s">
        <v>247</v>
      </c>
      <c r="C20" s="378" t="s">
        <v>290</v>
      </c>
      <c r="D20" s="378" t="s">
        <v>292</v>
      </c>
      <c r="E20" s="379">
        <v>15</v>
      </c>
      <c r="F20" s="68"/>
      <c r="G20" s="59">
        <v>0</v>
      </c>
      <c r="H20" s="65"/>
      <c r="I20" s="62">
        <f t="shared" si="0"/>
        <v>0</v>
      </c>
      <c r="J20" s="62">
        <f t="shared" si="1"/>
        <v>0</v>
      </c>
      <c r="K20" s="63">
        <f t="shared" si="2"/>
        <v>0</v>
      </c>
    </row>
    <row r="21" spans="1:12" x14ac:dyDescent="0.25">
      <c r="A21" s="342" t="s">
        <v>35</v>
      </c>
      <c r="B21" s="382" t="s">
        <v>441</v>
      </c>
      <c r="C21" s="378" t="s">
        <v>81</v>
      </c>
      <c r="D21" s="378" t="s">
        <v>38</v>
      </c>
      <c r="E21" s="379">
        <v>40</v>
      </c>
      <c r="F21" s="68"/>
      <c r="G21" s="59">
        <v>0</v>
      </c>
      <c r="H21" s="5"/>
      <c r="I21" s="4">
        <f t="shared" si="0"/>
        <v>0</v>
      </c>
      <c r="J21" s="4">
        <f t="shared" si="1"/>
        <v>0</v>
      </c>
      <c r="K21" s="54">
        <f t="shared" si="2"/>
        <v>0</v>
      </c>
      <c r="L21" s="380"/>
    </row>
    <row r="22" spans="1:12" x14ac:dyDescent="0.25">
      <c r="A22" s="342" t="s">
        <v>37</v>
      </c>
      <c r="B22" s="384" t="s">
        <v>248</v>
      </c>
      <c r="C22" s="378" t="s">
        <v>290</v>
      </c>
      <c r="D22" s="378" t="s">
        <v>185</v>
      </c>
      <c r="E22" s="379">
        <v>35</v>
      </c>
      <c r="F22" s="68"/>
      <c r="G22" s="59">
        <v>0</v>
      </c>
      <c r="H22" s="5"/>
      <c r="I22" s="4">
        <f t="shared" si="0"/>
        <v>0</v>
      </c>
      <c r="J22" s="4">
        <f t="shared" si="1"/>
        <v>0</v>
      </c>
      <c r="K22" s="54">
        <f t="shared" si="2"/>
        <v>0</v>
      </c>
    </row>
    <row r="23" spans="1:12" x14ac:dyDescent="0.25">
      <c r="A23" s="342" t="s">
        <v>39</v>
      </c>
      <c r="B23" s="377" t="s">
        <v>249</v>
      </c>
      <c r="C23" s="378" t="s">
        <v>290</v>
      </c>
      <c r="D23" s="378" t="s">
        <v>185</v>
      </c>
      <c r="E23" s="379">
        <v>20</v>
      </c>
      <c r="F23" s="68"/>
      <c r="G23" s="59">
        <v>0</v>
      </c>
      <c r="H23" s="5"/>
      <c r="I23" s="4">
        <f t="shared" si="0"/>
        <v>0</v>
      </c>
      <c r="J23" s="4">
        <f t="shared" si="1"/>
        <v>0</v>
      </c>
      <c r="K23" s="54">
        <f t="shared" si="2"/>
        <v>0</v>
      </c>
    </row>
    <row r="24" spans="1:12" x14ac:dyDescent="0.25">
      <c r="A24" s="342" t="s">
        <v>40</v>
      </c>
      <c r="B24" s="382" t="s">
        <v>250</v>
      </c>
      <c r="C24" s="378" t="s">
        <v>290</v>
      </c>
      <c r="D24" s="378" t="s">
        <v>185</v>
      </c>
      <c r="E24" s="385">
        <v>25</v>
      </c>
      <c r="F24" s="68"/>
      <c r="G24" s="59">
        <v>0</v>
      </c>
      <c r="H24" s="5"/>
      <c r="I24" s="4">
        <f t="shared" si="0"/>
        <v>0</v>
      </c>
      <c r="J24" s="4">
        <f t="shared" si="1"/>
        <v>0</v>
      </c>
      <c r="K24" s="54">
        <f t="shared" si="2"/>
        <v>0</v>
      </c>
    </row>
    <row r="25" spans="1:12" x14ac:dyDescent="0.25">
      <c r="A25" s="342" t="s">
        <v>42</v>
      </c>
      <c r="B25" s="382" t="s">
        <v>251</v>
      </c>
      <c r="C25" s="378" t="s">
        <v>290</v>
      </c>
      <c r="D25" s="378" t="s">
        <v>185</v>
      </c>
      <c r="E25" s="379">
        <v>30</v>
      </c>
      <c r="F25" s="68"/>
      <c r="G25" s="59">
        <v>0</v>
      </c>
      <c r="H25" s="5"/>
      <c r="I25" s="4">
        <f t="shared" si="0"/>
        <v>0</v>
      </c>
      <c r="J25" s="4">
        <f t="shared" si="1"/>
        <v>0</v>
      </c>
      <c r="K25" s="54">
        <f t="shared" si="2"/>
        <v>0</v>
      </c>
    </row>
    <row r="26" spans="1:12" x14ac:dyDescent="0.25">
      <c r="A26" s="342" t="s">
        <v>44</v>
      </c>
      <c r="B26" s="382" t="s">
        <v>293</v>
      </c>
      <c r="C26" s="378" t="s">
        <v>290</v>
      </c>
      <c r="D26" s="378" t="s">
        <v>185</v>
      </c>
      <c r="E26" s="379">
        <v>60</v>
      </c>
      <c r="F26" s="68"/>
      <c r="G26" s="59">
        <v>0</v>
      </c>
      <c r="H26" s="5"/>
      <c r="I26" s="4">
        <f t="shared" si="0"/>
        <v>0</v>
      </c>
      <c r="J26" s="4">
        <f t="shared" si="1"/>
        <v>0</v>
      </c>
      <c r="K26" s="54">
        <f t="shared" si="2"/>
        <v>0</v>
      </c>
    </row>
    <row r="27" spans="1:12" ht="26.25" x14ac:dyDescent="0.25">
      <c r="A27" s="342" t="s">
        <v>46</v>
      </c>
      <c r="B27" s="386" t="s">
        <v>468</v>
      </c>
      <c r="C27" s="378" t="s">
        <v>185</v>
      </c>
      <c r="D27" s="378" t="s">
        <v>185</v>
      </c>
      <c r="E27" s="379">
        <v>5</v>
      </c>
      <c r="F27" s="68"/>
      <c r="G27" s="59">
        <v>0</v>
      </c>
      <c r="H27" s="65"/>
      <c r="I27" s="62">
        <f t="shared" si="0"/>
        <v>0</v>
      </c>
      <c r="J27" s="62">
        <f t="shared" si="1"/>
        <v>0</v>
      </c>
      <c r="K27" s="63">
        <f t="shared" si="2"/>
        <v>0</v>
      </c>
    </row>
    <row r="28" spans="1:12" x14ac:dyDescent="0.25">
      <c r="A28" s="342" t="s">
        <v>47</v>
      </c>
      <c r="B28" s="382" t="s">
        <v>442</v>
      </c>
      <c r="C28" s="378" t="s">
        <v>81</v>
      </c>
      <c r="D28" s="378" t="s">
        <v>38</v>
      </c>
      <c r="E28" s="379">
        <v>90</v>
      </c>
      <c r="F28" s="68"/>
      <c r="G28" s="59">
        <v>0</v>
      </c>
      <c r="H28" s="5"/>
      <c r="I28" s="4">
        <f t="shared" si="0"/>
        <v>0</v>
      </c>
      <c r="J28" s="4">
        <f t="shared" si="1"/>
        <v>0</v>
      </c>
      <c r="K28" s="54">
        <f t="shared" si="2"/>
        <v>0</v>
      </c>
      <c r="L28" s="380"/>
    </row>
    <row r="29" spans="1:12" x14ac:dyDescent="0.25">
      <c r="A29" s="342" t="s">
        <v>49</v>
      </c>
      <c r="B29" s="377" t="s">
        <v>392</v>
      </c>
      <c r="C29" s="378" t="s">
        <v>246</v>
      </c>
      <c r="D29" s="378" t="s">
        <v>185</v>
      </c>
      <c r="E29" s="379">
        <v>10</v>
      </c>
      <c r="F29" s="68"/>
      <c r="G29" s="59">
        <v>0</v>
      </c>
      <c r="H29" s="65"/>
      <c r="I29" s="62">
        <f t="shared" si="0"/>
        <v>0</v>
      </c>
      <c r="J29" s="62">
        <f t="shared" si="1"/>
        <v>0</v>
      </c>
      <c r="K29" s="63">
        <f t="shared" si="2"/>
        <v>0</v>
      </c>
    </row>
    <row r="30" spans="1:12" x14ac:dyDescent="0.25">
      <c r="A30" s="342" t="s">
        <v>51</v>
      </c>
      <c r="B30" s="382" t="s">
        <v>294</v>
      </c>
      <c r="C30" s="378" t="s">
        <v>290</v>
      </c>
      <c r="D30" s="378" t="s">
        <v>185</v>
      </c>
      <c r="E30" s="379">
        <v>10</v>
      </c>
      <c r="F30" s="68"/>
      <c r="G30" s="59">
        <v>0</v>
      </c>
      <c r="H30" s="5"/>
      <c r="I30" s="4">
        <f t="shared" si="0"/>
        <v>0</v>
      </c>
      <c r="J30" s="4">
        <f t="shared" si="1"/>
        <v>0</v>
      </c>
      <c r="K30" s="54">
        <f t="shared" si="2"/>
        <v>0</v>
      </c>
    </row>
    <row r="31" spans="1:12" x14ac:dyDescent="0.25">
      <c r="A31" s="342" t="s">
        <v>53</v>
      </c>
      <c r="B31" s="382" t="s">
        <v>252</v>
      </c>
      <c r="C31" s="378" t="s">
        <v>290</v>
      </c>
      <c r="D31" s="378" t="s">
        <v>185</v>
      </c>
      <c r="E31" s="379">
        <v>30</v>
      </c>
      <c r="F31" s="68"/>
      <c r="G31" s="59">
        <v>0</v>
      </c>
      <c r="H31" s="5"/>
      <c r="I31" s="4">
        <f t="shared" si="0"/>
        <v>0</v>
      </c>
      <c r="J31" s="4">
        <f t="shared" si="1"/>
        <v>0</v>
      </c>
      <c r="K31" s="54">
        <f t="shared" si="2"/>
        <v>0</v>
      </c>
    </row>
    <row r="32" spans="1:12" x14ac:dyDescent="0.25">
      <c r="A32" s="387" t="s">
        <v>55</v>
      </c>
      <c r="B32" s="388" t="s">
        <v>253</v>
      </c>
      <c r="C32" s="389" t="s">
        <v>290</v>
      </c>
      <c r="D32" s="389" t="s">
        <v>185</v>
      </c>
      <c r="E32" s="385">
        <v>120</v>
      </c>
      <c r="F32" s="69"/>
      <c r="G32" s="59">
        <v>0</v>
      </c>
      <c r="H32" s="66"/>
      <c r="I32" s="55">
        <f t="shared" si="0"/>
        <v>0</v>
      </c>
      <c r="J32" s="55">
        <f t="shared" si="1"/>
        <v>0</v>
      </c>
      <c r="K32" s="56">
        <f t="shared" si="2"/>
        <v>0</v>
      </c>
    </row>
    <row r="33" spans="1:11" x14ac:dyDescent="0.25">
      <c r="A33" s="390"/>
      <c r="B33" s="390"/>
      <c r="C33" s="390"/>
      <c r="D33" s="390"/>
      <c r="E33" s="390"/>
      <c r="F33" s="390"/>
      <c r="G33" s="390"/>
      <c r="H33" s="390"/>
      <c r="I33" s="390"/>
      <c r="J33" s="390"/>
      <c r="K33" s="390"/>
    </row>
    <row r="34" spans="1:11" ht="15.75" thickBot="1" x14ac:dyDescent="0.3">
      <c r="A34" s="390"/>
      <c r="B34" s="390"/>
      <c r="C34" s="390"/>
      <c r="D34" s="390"/>
      <c r="E34" s="390"/>
      <c r="F34" s="390"/>
      <c r="G34" s="390"/>
      <c r="H34" s="390"/>
      <c r="I34" s="390"/>
      <c r="J34" s="390"/>
      <c r="K34" s="390"/>
    </row>
    <row r="35" spans="1:11" ht="15.75" thickBot="1" x14ac:dyDescent="0.3">
      <c r="A35" s="140" t="s">
        <v>61</v>
      </c>
      <c r="B35" s="141"/>
      <c r="C35" s="141"/>
      <c r="D35" s="141"/>
      <c r="E35" s="142"/>
      <c r="F35" s="348"/>
      <c r="H35" s="162"/>
      <c r="I35" s="163"/>
      <c r="J35" s="163"/>
      <c r="K35" s="164"/>
    </row>
    <row r="36" spans="1:11" x14ac:dyDescent="0.25">
      <c r="A36" s="143" t="s">
        <v>9</v>
      </c>
      <c r="B36" s="144"/>
      <c r="C36" s="198">
        <f>SUM(I11:I31)</f>
        <v>0</v>
      </c>
      <c r="D36" s="146"/>
      <c r="E36" s="147"/>
      <c r="F36" s="391"/>
      <c r="H36" s="165"/>
      <c r="I36" s="166"/>
      <c r="J36" s="166"/>
      <c r="K36" s="167"/>
    </row>
    <row r="37" spans="1:11" x14ac:dyDescent="0.25">
      <c r="A37" s="148" t="s">
        <v>62</v>
      </c>
      <c r="B37" s="149"/>
      <c r="C37" s="199">
        <f>SUM(Tabela7[10.])</f>
        <v>0</v>
      </c>
      <c r="D37" s="151"/>
      <c r="E37" s="152"/>
      <c r="F37" s="391"/>
      <c r="H37" s="165"/>
      <c r="I37" s="166"/>
      <c r="J37" s="166"/>
      <c r="K37" s="167"/>
    </row>
    <row r="38" spans="1:11" x14ac:dyDescent="0.25">
      <c r="A38" s="148" t="s">
        <v>63</v>
      </c>
      <c r="B38" s="149"/>
      <c r="C38" s="199">
        <f>SUM(Tabela7[11.])</f>
        <v>0</v>
      </c>
      <c r="D38" s="151"/>
      <c r="E38" s="152"/>
      <c r="F38" s="391"/>
      <c r="H38" s="165"/>
      <c r="I38" s="166"/>
      <c r="J38" s="166"/>
      <c r="K38" s="167"/>
    </row>
    <row r="39" spans="1:11" ht="15.75" thickBot="1" x14ac:dyDescent="0.3">
      <c r="A39" s="360" t="s">
        <v>64</v>
      </c>
      <c r="B39" s="361"/>
      <c r="C39" s="157"/>
      <c r="D39" s="158"/>
      <c r="E39" s="159"/>
      <c r="F39" s="391"/>
      <c r="H39" s="168"/>
      <c r="I39" s="169"/>
      <c r="J39" s="169"/>
      <c r="K39" s="170"/>
    </row>
    <row r="40" spans="1:11" ht="15.75" thickBot="1" x14ac:dyDescent="0.3">
      <c r="A40" s="362"/>
      <c r="B40" s="362"/>
      <c r="C40" s="362"/>
      <c r="D40" s="362"/>
      <c r="E40" s="362"/>
      <c r="F40" s="392"/>
      <c r="H40" s="301"/>
      <c r="I40" s="301"/>
      <c r="J40" s="301"/>
      <c r="K40" s="301"/>
    </row>
    <row r="41" spans="1:11" x14ac:dyDescent="0.25">
      <c r="A41" s="143" t="s">
        <v>65</v>
      </c>
      <c r="B41" s="144"/>
      <c r="C41" s="92"/>
      <c r="D41" s="82"/>
      <c r="E41" s="83"/>
      <c r="F41" s="391"/>
      <c r="H41" s="302" t="s">
        <v>407</v>
      </c>
      <c r="I41" s="302"/>
      <c r="J41" s="302"/>
      <c r="K41" s="302"/>
    </row>
    <row r="42" spans="1:11" x14ac:dyDescent="0.25">
      <c r="A42" s="363" t="s">
        <v>66</v>
      </c>
      <c r="B42" s="364"/>
      <c r="C42" s="93"/>
      <c r="D42" s="84"/>
      <c r="E42" s="85"/>
      <c r="F42" s="391"/>
      <c r="H42" s="305" t="s">
        <v>408</v>
      </c>
      <c r="I42" s="306"/>
      <c r="J42" s="306"/>
      <c r="K42" s="306"/>
    </row>
    <row r="43" spans="1:11" ht="15.75" thickBot="1" x14ac:dyDescent="0.3">
      <c r="A43" s="365" t="s">
        <v>67</v>
      </c>
      <c r="B43" s="366"/>
      <c r="C43" s="368"/>
      <c r="D43" s="160"/>
      <c r="E43" s="161"/>
      <c r="F43" s="391"/>
      <c r="H43" s="306"/>
      <c r="I43" s="306"/>
      <c r="J43" s="306"/>
      <c r="K43" s="306"/>
    </row>
    <row r="44" spans="1:11" x14ac:dyDescent="0.25">
      <c r="H44" s="240"/>
      <c r="I44" s="240"/>
      <c r="J44" s="240"/>
      <c r="K44" s="240"/>
    </row>
    <row r="45" spans="1:11" x14ac:dyDescent="0.25">
      <c r="H45" s="309" t="s">
        <v>409</v>
      </c>
      <c r="I45" s="309"/>
      <c r="J45" s="309"/>
      <c r="K45" s="309"/>
    </row>
    <row r="46" spans="1:11" x14ac:dyDescent="0.25">
      <c r="H46" s="309" t="s">
        <v>410</v>
      </c>
      <c r="I46" s="309"/>
      <c r="J46" s="309"/>
      <c r="K46" s="309"/>
    </row>
    <row r="47" spans="1:11" ht="15" customHeight="1" x14ac:dyDescent="0.25">
      <c r="H47" s="310" t="s">
        <v>411</v>
      </c>
      <c r="I47" s="310"/>
      <c r="J47" s="310"/>
      <c r="K47" s="310"/>
    </row>
    <row r="48" spans="1:11" x14ac:dyDescent="0.25">
      <c r="H48" s="309" t="s">
        <v>412</v>
      </c>
      <c r="I48" s="309"/>
      <c r="J48" s="309"/>
      <c r="K48" s="309"/>
    </row>
  </sheetData>
  <sheetProtection algorithmName="SHA-512" hashValue="UyYRCzGri9P8UwmPMiEEehBjm85cBt8lzayVPS8QjXeEpSoFLdqHyamDk6P6QubhUmSMrjhKU+JNskCqc65FVQ==" saltValue="HmSTMpiXp47OR9ug7izfQQ==" spinCount="100000" sheet="1"/>
  <mergeCells count="35">
    <mergeCell ref="F8:K8"/>
    <mergeCell ref="A1:K1"/>
    <mergeCell ref="A2:K2"/>
    <mergeCell ref="A3:K3"/>
    <mergeCell ref="A4:K4"/>
    <mergeCell ref="A6:K7"/>
    <mergeCell ref="A8:A9"/>
    <mergeCell ref="B8:B9"/>
    <mergeCell ref="C8:C9"/>
    <mergeCell ref="D8:D9"/>
    <mergeCell ref="E8:E9"/>
    <mergeCell ref="A33:K34"/>
    <mergeCell ref="A35:E35"/>
    <mergeCell ref="A36:B36"/>
    <mergeCell ref="C36:E36"/>
    <mergeCell ref="A37:B37"/>
    <mergeCell ref="C37:E37"/>
    <mergeCell ref="H35:K39"/>
    <mergeCell ref="A42:B42"/>
    <mergeCell ref="C42:E42"/>
    <mergeCell ref="A43:B43"/>
    <mergeCell ref="C43:E43"/>
    <mergeCell ref="A38:B38"/>
    <mergeCell ref="C38:E38"/>
    <mergeCell ref="A39:B39"/>
    <mergeCell ref="C39:E39"/>
    <mergeCell ref="A40:E40"/>
    <mergeCell ref="A41:B41"/>
    <mergeCell ref="C41:E41"/>
    <mergeCell ref="H48:K48"/>
    <mergeCell ref="H41:K41"/>
    <mergeCell ref="H42:K43"/>
    <mergeCell ref="H45:K45"/>
    <mergeCell ref="H46:K46"/>
    <mergeCell ref="H47:K47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70" fitToWidth="0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48C5C-4A68-4AAD-9845-5585F78574C3}">
  <sheetPr>
    <pageSetUpPr fitToPage="1"/>
  </sheetPr>
  <dimension ref="A1:K37"/>
  <sheetViews>
    <sheetView tabSelected="1" topLeftCell="A13" workbookViewId="0">
      <selection activeCell="M32" sqref="M31:M32"/>
    </sheetView>
  </sheetViews>
  <sheetFormatPr defaultRowHeight="15" x14ac:dyDescent="0.25"/>
  <cols>
    <col min="2" max="2" width="18.28515625" customWidth="1"/>
    <col min="3" max="3" width="12" customWidth="1"/>
    <col min="4" max="4" width="11.42578125" customWidth="1"/>
    <col min="6" max="6" width="14.28515625" customWidth="1"/>
    <col min="8" max="9" width="12.42578125" customWidth="1"/>
    <col min="10" max="10" width="13" customWidth="1"/>
  </cols>
  <sheetData>
    <row r="1" spans="1:11" x14ac:dyDescent="0.25">
      <c r="A1" s="94" t="s">
        <v>482</v>
      </c>
      <c r="B1" s="95"/>
      <c r="C1" s="95"/>
      <c r="D1" s="95"/>
      <c r="E1" s="95"/>
      <c r="F1" s="95"/>
      <c r="G1" s="95"/>
      <c r="H1" s="95"/>
      <c r="I1" s="95"/>
      <c r="J1" s="96"/>
      <c r="K1" s="265"/>
    </row>
    <row r="2" spans="1:11" ht="18.75" x14ac:dyDescent="0.3">
      <c r="A2" s="97" t="s">
        <v>0</v>
      </c>
      <c r="B2" s="324"/>
      <c r="C2" s="324"/>
      <c r="D2" s="324"/>
      <c r="E2" s="324"/>
      <c r="F2" s="324"/>
      <c r="G2" s="324"/>
      <c r="H2" s="324"/>
      <c r="I2" s="324"/>
      <c r="J2" s="325"/>
      <c r="K2" s="265"/>
    </row>
    <row r="3" spans="1:11" ht="18.75" x14ac:dyDescent="0.3">
      <c r="A3" s="97" t="s">
        <v>254</v>
      </c>
      <c r="B3" s="98"/>
      <c r="C3" s="98"/>
      <c r="D3" s="98"/>
      <c r="E3" s="98"/>
      <c r="F3" s="98"/>
      <c r="G3" s="98"/>
      <c r="H3" s="98"/>
      <c r="I3" s="98"/>
      <c r="J3" s="99"/>
      <c r="K3" s="265"/>
    </row>
    <row r="4" spans="1:11" x14ac:dyDescent="0.25">
      <c r="A4" s="100" t="s">
        <v>255</v>
      </c>
      <c r="B4" s="101"/>
      <c r="C4" s="101"/>
      <c r="D4" s="101"/>
      <c r="E4" s="101"/>
      <c r="F4" s="101"/>
      <c r="G4" s="101"/>
      <c r="H4" s="101"/>
      <c r="I4" s="101"/>
      <c r="J4" s="102"/>
      <c r="K4" s="265"/>
    </row>
    <row r="5" spans="1:11" ht="15.75" thickBot="1" x14ac:dyDescent="0.3">
      <c r="A5" s="103"/>
      <c r="B5" s="104"/>
      <c r="C5" s="104"/>
      <c r="D5" s="104"/>
      <c r="E5" s="104"/>
      <c r="F5" s="104"/>
      <c r="G5" s="104"/>
      <c r="H5" s="104"/>
      <c r="I5" s="104"/>
      <c r="J5" s="105"/>
      <c r="K5" s="265"/>
    </row>
    <row r="6" spans="1:11" x14ac:dyDescent="0.25">
      <c r="A6" s="393" t="s">
        <v>256</v>
      </c>
      <c r="B6" s="394"/>
      <c r="C6" s="394"/>
      <c r="D6" s="394"/>
      <c r="E6" s="394"/>
      <c r="F6" s="394"/>
      <c r="G6" s="394"/>
      <c r="H6" s="394"/>
      <c r="I6" s="394"/>
      <c r="J6" s="395"/>
      <c r="K6" s="265"/>
    </row>
    <row r="7" spans="1:11" ht="15.75" thickBot="1" x14ac:dyDescent="0.3">
      <c r="A7" s="393"/>
      <c r="B7" s="394"/>
      <c r="C7" s="394"/>
      <c r="D7" s="394"/>
      <c r="E7" s="394"/>
      <c r="F7" s="394"/>
      <c r="G7" s="394"/>
      <c r="H7" s="394"/>
      <c r="I7" s="394"/>
      <c r="J7" s="395"/>
      <c r="K7" s="265"/>
    </row>
    <row r="8" spans="1:11" ht="15.75" thickBot="1" x14ac:dyDescent="0.3">
      <c r="A8" s="109" t="s">
        <v>4</v>
      </c>
      <c r="B8" s="110" t="s">
        <v>5</v>
      </c>
      <c r="C8" s="110" t="s">
        <v>401</v>
      </c>
      <c r="D8" s="110" t="s">
        <v>6</v>
      </c>
      <c r="E8" s="250" t="s">
        <v>7</v>
      </c>
      <c r="F8" s="396" t="s">
        <v>396</v>
      </c>
      <c r="G8" s="396"/>
      <c r="H8" s="396"/>
      <c r="I8" s="396"/>
      <c r="J8" s="397"/>
      <c r="K8" s="265"/>
    </row>
    <row r="9" spans="1:11" ht="78.75" customHeight="1" x14ac:dyDescent="0.25">
      <c r="A9" s="115"/>
      <c r="B9" s="116"/>
      <c r="C9" s="116"/>
      <c r="D9" s="116"/>
      <c r="E9" s="398"/>
      <c r="F9" s="399" t="s">
        <v>403</v>
      </c>
      <c r="G9" s="119" t="s">
        <v>8</v>
      </c>
      <c r="H9" s="119" t="s">
        <v>9</v>
      </c>
      <c r="I9" s="119" t="s">
        <v>10</v>
      </c>
      <c r="J9" s="120" t="s">
        <v>11</v>
      </c>
      <c r="K9" s="265"/>
    </row>
    <row r="10" spans="1:11" ht="15.75" thickBot="1" x14ac:dyDescent="0.3">
      <c r="A10" s="121" t="s">
        <v>12</v>
      </c>
      <c r="B10" s="121" t="s">
        <v>13</v>
      </c>
      <c r="C10" s="121" t="s">
        <v>14</v>
      </c>
      <c r="D10" s="121" t="s">
        <v>15</v>
      </c>
      <c r="E10" s="121" t="s">
        <v>16</v>
      </c>
      <c r="F10" s="400" t="s">
        <v>17</v>
      </c>
      <c r="G10" s="401" t="s">
        <v>18</v>
      </c>
      <c r="H10" s="401" t="s">
        <v>19</v>
      </c>
      <c r="I10" s="401" t="s">
        <v>20</v>
      </c>
      <c r="J10" s="402" t="s">
        <v>21</v>
      </c>
      <c r="K10" s="265"/>
    </row>
    <row r="11" spans="1:11" x14ac:dyDescent="0.25">
      <c r="A11" s="403" t="s">
        <v>12</v>
      </c>
      <c r="B11" s="404" t="s">
        <v>257</v>
      </c>
      <c r="C11" s="405" t="s">
        <v>38</v>
      </c>
      <c r="D11" s="405" t="s">
        <v>38</v>
      </c>
      <c r="E11" s="406">
        <v>50</v>
      </c>
      <c r="F11" s="74">
        <v>0</v>
      </c>
      <c r="G11" s="72"/>
      <c r="H11" s="70">
        <f t="shared" ref="H11:H20" si="0">PRODUCT(F11,E11)</f>
        <v>0</v>
      </c>
      <c r="I11" s="70">
        <f t="shared" ref="I11:I20" si="1">PRODUCT(H11,G11)</f>
        <v>0</v>
      </c>
      <c r="J11" s="76">
        <f t="shared" ref="J11:J20" si="2">SUM(I11,H11)</f>
        <v>0</v>
      </c>
      <c r="K11" s="265"/>
    </row>
    <row r="12" spans="1:11" x14ac:dyDescent="0.25">
      <c r="A12" s="407" t="s">
        <v>13</v>
      </c>
      <c r="B12" s="408" t="s">
        <v>258</v>
      </c>
      <c r="C12" s="378" t="s">
        <v>38</v>
      </c>
      <c r="D12" s="378" t="s">
        <v>38</v>
      </c>
      <c r="E12" s="409">
        <v>100</v>
      </c>
      <c r="F12" s="75">
        <v>0</v>
      </c>
      <c r="G12" s="73"/>
      <c r="H12" s="71">
        <f t="shared" si="0"/>
        <v>0</v>
      </c>
      <c r="I12" s="71">
        <f t="shared" si="1"/>
        <v>0</v>
      </c>
      <c r="J12" s="77">
        <f t="shared" si="2"/>
        <v>0</v>
      </c>
      <c r="K12" s="265"/>
    </row>
    <row r="13" spans="1:11" x14ac:dyDescent="0.25">
      <c r="A13" s="407" t="s">
        <v>14</v>
      </c>
      <c r="B13" s="408" t="s">
        <v>259</v>
      </c>
      <c r="C13" s="378" t="s">
        <v>38</v>
      </c>
      <c r="D13" s="378" t="s">
        <v>38</v>
      </c>
      <c r="E13" s="409">
        <v>150</v>
      </c>
      <c r="F13" s="75">
        <v>0</v>
      </c>
      <c r="G13" s="73"/>
      <c r="H13" s="71">
        <f t="shared" si="0"/>
        <v>0</v>
      </c>
      <c r="I13" s="71">
        <f t="shared" si="1"/>
        <v>0</v>
      </c>
      <c r="J13" s="77">
        <f t="shared" si="2"/>
        <v>0</v>
      </c>
      <c r="K13" s="265"/>
    </row>
    <row r="14" spans="1:11" ht="26.25" x14ac:dyDescent="0.25">
      <c r="A14" s="407" t="s">
        <v>15</v>
      </c>
      <c r="B14" s="408" t="s">
        <v>397</v>
      </c>
      <c r="C14" s="378" t="s">
        <v>38</v>
      </c>
      <c r="D14" s="378" t="s">
        <v>38</v>
      </c>
      <c r="E14" s="409">
        <v>60</v>
      </c>
      <c r="F14" s="75">
        <v>0</v>
      </c>
      <c r="G14" s="73"/>
      <c r="H14" s="71">
        <f t="shared" si="0"/>
        <v>0</v>
      </c>
      <c r="I14" s="71">
        <f t="shared" si="1"/>
        <v>0</v>
      </c>
      <c r="J14" s="77">
        <f t="shared" si="2"/>
        <v>0</v>
      </c>
      <c r="K14" s="265"/>
    </row>
    <row r="15" spans="1:11" x14ac:dyDescent="0.25">
      <c r="A15" s="407" t="s">
        <v>16</v>
      </c>
      <c r="B15" s="383" t="s">
        <v>260</v>
      </c>
      <c r="C15" s="378" t="s">
        <v>38</v>
      </c>
      <c r="D15" s="378" t="s">
        <v>38</v>
      </c>
      <c r="E15" s="409">
        <v>50</v>
      </c>
      <c r="F15" s="75">
        <v>0</v>
      </c>
      <c r="G15" s="73"/>
      <c r="H15" s="71">
        <f t="shared" si="0"/>
        <v>0</v>
      </c>
      <c r="I15" s="71">
        <f t="shared" si="1"/>
        <v>0</v>
      </c>
      <c r="J15" s="77">
        <f t="shared" si="2"/>
        <v>0</v>
      </c>
      <c r="K15" s="265"/>
    </row>
    <row r="16" spans="1:11" x14ac:dyDescent="0.25">
      <c r="A16" s="407" t="s">
        <v>17</v>
      </c>
      <c r="B16" s="377" t="s">
        <v>261</v>
      </c>
      <c r="C16" s="378" t="s">
        <v>38</v>
      </c>
      <c r="D16" s="378" t="s">
        <v>38</v>
      </c>
      <c r="E16" s="409">
        <v>10</v>
      </c>
      <c r="F16" s="75">
        <v>0</v>
      </c>
      <c r="G16" s="73"/>
      <c r="H16" s="71">
        <f t="shared" si="0"/>
        <v>0</v>
      </c>
      <c r="I16" s="71">
        <f t="shared" si="1"/>
        <v>0</v>
      </c>
      <c r="J16" s="77">
        <f t="shared" si="2"/>
        <v>0</v>
      </c>
      <c r="K16" s="265"/>
    </row>
    <row r="17" spans="1:11" ht="26.25" x14ac:dyDescent="0.25">
      <c r="A17" s="407" t="s">
        <v>18</v>
      </c>
      <c r="B17" s="410" t="s">
        <v>262</v>
      </c>
      <c r="C17" s="378" t="s">
        <v>38</v>
      </c>
      <c r="D17" s="378" t="s">
        <v>38</v>
      </c>
      <c r="E17" s="411">
        <v>120</v>
      </c>
      <c r="F17" s="75">
        <v>0</v>
      </c>
      <c r="G17" s="73"/>
      <c r="H17" s="71">
        <f t="shared" si="0"/>
        <v>0</v>
      </c>
      <c r="I17" s="71">
        <f t="shared" si="1"/>
        <v>0</v>
      </c>
      <c r="J17" s="77">
        <f t="shared" si="2"/>
        <v>0</v>
      </c>
      <c r="K17" s="265"/>
    </row>
    <row r="18" spans="1:11" ht="26.25" x14ac:dyDescent="0.25">
      <c r="A18" s="407" t="s">
        <v>19</v>
      </c>
      <c r="B18" s="386" t="s">
        <v>263</v>
      </c>
      <c r="C18" s="378" t="s">
        <v>38</v>
      </c>
      <c r="D18" s="378" t="s">
        <v>38</v>
      </c>
      <c r="E18" s="409">
        <v>100</v>
      </c>
      <c r="F18" s="75">
        <v>0</v>
      </c>
      <c r="G18" s="73"/>
      <c r="H18" s="71">
        <f t="shared" si="0"/>
        <v>0</v>
      </c>
      <c r="I18" s="71">
        <f t="shared" si="1"/>
        <v>0</v>
      </c>
      <c r="J18" s="77">
        <f t="shared" si="2"/>
        <v>0</v>
      </c>
      <c r="K18" s="265"/>
    </row>
    <row r="19" spans="1:11" ht="26.25" x14ac:dyDescent="0.25">
      <c r="A19" s="407" t="s">
        <v>20</v>
      </c>
      <c r="B19" s="386" t="s">
        <v>264</v>
      </c>
      <c r="C19" s="378" t="s">
        <v>38</v>
      </c>
      <c r="D19" s="378" t="s">
        <v>38</v>
      </c>
      <c r="E19" s="409">
        <v>36</v>
      </c>
      <c r="F19" s="75">
        <v>0</v>
      </c>
      <c r="G19" s="73"/>
      <c r="H19" s="71">
        <f t="shared" si="0"/>
        <v>0</v>
      </c>
      <c r="I19" s="71">
        <f t="shared" si="1"/>
        <v>0</v>
      </c>
      <c r="J19" s="77">
        <f t="shared" si="2"/>
        <v>0</v>
      </c>
      <c r="K19" s="265"/>
    </row>
    <row r="20" spans="1:11" ht="26.25" x14ac:dyDescent="0.25">
      <c r="A20" s="412" t="s">
        <v>21</v>
      </c>
      <c r="B20" s="410" t="s">
        <v>394</v>
      </c>
      <c r="C20" s="389" t="s">
        <v>38</v>
      </c>
      <c r="D20" s="389" t="s">
        <v>38</v>
      </c>
      <c r="E20" s="411">
        <v>50</v>
      </c>
      <c r="F20" s="78">
        <v>0</v>
      </c>
      <c r="G20" s="79"/>
      <c r="H20" s="80">
        <f t="shared" si="0"/>
        <v>0</v>
      </c>
      <c r="I20" s="80">
        <f t="shared" si="1"/>
        <v>0</v>
      </c>
      <c r="J20" s="81">
        <f t="shared" si="2"/>
        <v>0</v>
      </c>
      <c r="K20" s="265"/>
    </row>
    <row r="21" spans="1:11" x14ac:dyDescent="0.25">
      <c r="A21" s="413"/>
      <c r="B21" s="413"/>
      <c r="C21" s="413"/>
      <c r="D21" s="413"/>
      <c r="E21" s="413"/>
      <c r="F21" s="413"/>
      <c r="G21" s="413"/>
      <c r="H21" s="413"/>
      <c r="I21" s="413"/>
      <c r="J21" s="413"/>
      <c r="K21" s="265"/>
    </row>
    <row r="22" spans="1:11" ht="15.75" thickBot="1" x14ac:dyDescent="0.3">
      <c r="A22" s="413"/>
      <c r="B22" s="413"/>
      <c r="C22" s="413"/>
      <c r="D22" s="413"/>
      <c r="E22" s="413"/>
      <c r="F22" s="413"/>
      <c r="G22" s="413"/>
      <c r="H22" s="413"/>
      <c r="I22" s="413"/>
      <c r="J22" s="413"/>
      <c r="K22" s="265"/>
    </row>
    <row r="23" spans="1:11" ht="15.75" thickBot="1" x14ac:dyDescent="0.3">
      <c r="A23" s="140" t="s">
        <v>61</v>
      </c>
      <c r="B23" s="141"/>
      <c r="C23" s="141"/>
      <c r="D23" s="141"/>
      <c r="E23" s="142"/>
      <c r="F23" s="301"/>
      <c r="G23" s="162"/>
      <c r="H23" s="163"/>
      <c r="I23" s="163"/>
      <c r="J23" s="164"/>
      <c r="K23" s="265"/>
    </row>
    <row r="24" spans="1:11" x14ac:dyDescent="0.25">
      <c r="A24" s="232" t="s">
        <v>9</v>
      </c>
      <c r="B24" s="233"/>
      <c r="C24" s="234">
        <f>SUM(Tabela8[8.])</f>
        <v>0</v>
      </c>
      <c r="D24" s="146"/>
      <c r="E24" s="147"/>
      <c r="F24" s="301"/>
      <c r="G24" s="165"/>
      <c r="H24" s="166"/>
      <c r="I24" s="166"/>
      <c r="J24" s="167"/>
      <c r="K24" s="265"/>
    </row>
    <row r="25" spans="1:11" x14ac:dyDescent="0.25">
      <c r="A25" s="148" t="s">
        <v>62</v>
      </c>
      <c r="B25" s="235"/>
      <c r="C25" s="236">
        <f>SUM(Tabela8[9.])</f>
        <v>0</v>
      </c>
      <c r="D25" s="151"/>
      <c r="E25" s="152"/>
      <c r="F25" s="301"/>
      <c r="G25" s="165"/>
      <c r="H25" s="166"/>
      <c r="I25" s="166"/>
      <c r="J25" s="167"/>
      <c r="K25" s="265"/>
    </row>
    <row r="26" spans="1:11" x14ac:dyDescent="0.25">
      <c r="A26" s="148" t="s">
        <v>63</v>
      </c>
      <c r="B26" s="235"/>
      <c r="C26" s="236">
        <f>SUM(Tabela8[10.])</f>
        <v>0</v>
      </c>
      <c r="D26" s="151"/>
      <c r="E26" s="152"/>
      <c r="F26" s="301"/>
      <c r="G26" s="165"/>
      <c r="H26" s="166"/>
      <c r="I26" s="166"/>
      <c r="J26" s="167"/>
      <c r="K26" s="265"/>
    </row>
    <row r="27" spans="1:11" ht="15.75" thickBot="1" x14ac:dyDescent="0.3">
      <c r="A27" s="360" t="s">
        <v>64</v>
      </c>
      <c r="B27" s="414"/>
      <c r="C27" s="158"/>
      <c r="D27" s="158"/>
      <c r="E27" s="159"/>
      <c r="F27" s="301"/>
      <c r="G27" s="168"/>
      <c r="H27" s="169"/>
      <c r="I27" s="169"/>
      <c r="J27" s="170"/>
      <c r="K27" s="265"/>
    </row>
    <row r="28" spans="1:11" ht="15.75" thickBot="1" x14ac:dyDescent="0.3">
      <c r="A28" s="362"/>
      <c r="B28" s="362"/>
      <c r="C28" s="362"/>
      <c r="D28" s="362"/>
      <c r="E28" s="362"/>
      <c r="F28" s="301"/>
      <c r="G28" s="301"/>
      <c r="H28" s="301"/>
      <c r="I28" s="301"/>
      <c r="J28" s="301"/>
      <c r="K28" s="265"/>
    </row>
    <row r="29" spans="1:11" x14ac:dyDescent="0.25">
      <c r="A29" s="143" t="s">
        <v>65</v>
      </c>
      <c r="B29" s="415"/>
      <c r="C29" s="87"/>
      <c r="D29" s="82"/>
      <c r="E29" s="83"/>
      <c r="F29" s="301"/>
      <c r="G29" s="302" t="s">
        <v>407</v>
      </c>
      <c r="H29" s="302"/>
      <c r="I29" s="302"/>
      <c r="J29" s="302"/>
      <c r="K29" s="265"/>
    </row>
    <row r="30" spans="1:11" x14ac:dyDescent="0.25">
      <c r="A30" s="363" t="s">
        <v>66</v>
      </c>
      <c r="B30" s="416"/>
      <c r="C30" s="86"/>
      <c r="D30" s="84"/>
      <c r="E30" s="85"/>
      <c r="F30" s="301"/>
      <c r="G30" s="305" t="s">
        <v>408</v>
      </c>
      <c r="H30" s="306"/>
      <c r="I30" s="306"/>
      <c r="J30" s="306"/>
      <c r="K30" s="265"/>
    </row>
    <row r="31" spans="1:11" ht="15.75" thickBot="1" x14ac:dyDescent="0.3">
      <c r="A31" s="365" t="s">
        <v>67</v>
      </c>
      <c r="B31" s="417"/>
      <c r="C31" s="237"/>
      <c r="D31" s="160"/>
      <c r="E31" s="161"/>
      <c r="F31" s="301"/>
      <c r="G31" s="306"/>
      <c r="H31" s="306"/>
      <c r="I31" s="306"/>
      <c r="J31" s="306"/>
      <c r="K31" s="265"/>
    </row>
    <row r="32" spans="1:11" x14ac:dyDescent="0.25">
      <c r="A32" s="265"/>
      <c r="B32" s="265"/>
      <c r="C32" s="265"/>
      <c r="D32" s="265"/>
      <c r="E32" s="265"/>
      <c r="F32" s="265"/>
      <c r="G32" s="240"/>
      <c r="H32" s="240"/>
      <c r="I32" s="240"/>
      <c r="J32" s="240"/>
      <c r="K32" s="265"/>
    </row>
    <row r="33" spans="1:11" x14ac:dyDescent="0.25">
      <c r="A33" s="265"/>
      <c r="B33" s="265"/>
      <c r="C33" s="265"/>
      <c r="D33" s="265"/>
      <c r="E33" s="265"/>
      <c r="F33" s="265"/>
      <c r="G33" s="309" t="s">
        <v>409</v>
      </c>
      <c r="H33" s="309"/>
      <c r="I33" s="309"/>
      <c r="J33" s="309"/>
      <c r="K33" s="265"/>
    </row>
    <row r="34" spans="1:11" x14ac:dyDescent="0.25">
      <c r="A34" s="265"/>
      <c r="B34" s="265"/>
      <c r="C34" s="265"/>
      <c r="D34" s="265"/>
      <c r="E34" s="265"/>
      <c r="F34" s="265"/>
      <c r="G34" s="309" t="s">
        <v>410</v>
      </c>
      <c r="H34" s="309"/>
      <c r="I34" s="309"/>
      <c r="J34" s="309"/>
      <c r="K34" s="265"/>
    </row>
    <row r="35" spans="1:11" x14ac:dyDescent="0.25">
      <c r="A35" s="265"/>
      <c r="B35" s="265"/>
      <c r="C35" s="265"/>
      <c r="D35" s="265"/>
      <c r="E35" s="265"/>
      <c r="F35" s="265"/>
      <c r="G35" s="310" t="s">
        <v>411</v>
      </c>
      <c r="H35" s="310"/>
      <c r="I35" s="310"/>
      <c r="J35" s="310"/>
      <c r="K35" s="265"/>
    </row>
    <row r="36" spans="1:11" x14ac:dyDescent="0.25">
      <c r="A36" s="265"/>
      <c r="B36" s="265"/>
      <c r="C36" s="265"/>
      <c r="D36" s="265"/>
      <c r="E36" s="265"/>
      <c r="F36" s="265"/>
      <c r="G36" s="309" t="s">
        <v>412</v>
      </c>
      <c r="H36" s="309"/>
      <c r="I36" s="309"/>
      <c r="J36" s="309"/>
      <c r="K36" s="265"/>
    </row>
    <row r="37" spans="1:11" x14ac:dyDescent="0.25">
      <c r="A37" s="265"/>
      <c r="B37" s="265"/>
      <c r="C37" s="265"/>
      <c r="D37" s="265"/>
      <c r="E37" s="265"/>
      <c r="F37" s="265"/>
      <c r="G37" s="265"/>
      <c r="H37" s="265"/>
      <c r="I37" s="265"/>
      <c r="J37" s="265"/>
      <c r="K37" s="265"/>
    </row>
  </sheetData>
  <sheetProtection algorithmName="SHA-512" hashValue="YUhz5GELX4vngUJBuxQed82Lyd4IQC7FG2Eq6Rw35U41ao21NFvhBhcLvbYS3tF1TJ6JP4jbpLF7StuKvmqgsw==" saltValue="pd+sgmz4UMWU4wKvkmdslw==" spinCount="100000" sheet="1"/>
  <mergeCells count="35">
    <mergeCell ref="A1:J1"/>
    <mergeCell ref="A2:J2"/>
    <mergeCell ref="A3:J3"/>
    <mergeCell ref="A4:J4"/>
    <mergeCell ref="A6:J7"/>
    <mergeCell ref="A8:A9"/>
    <mergeCell ref="A21:J22"/>
    <mergeCell ref="A23:E23"/>
    <mergeCell ref="A24:B24"/>
    <mergeCell ref="C24:E24"/>
    <mergeCell ref="G23:J27"/>
    <mergeCell ref="F8:J8"/>
    <mergeCell ref="E8:E9"/>
    <mergeCell ref="D8:D9"/>
    <mergeCell ref="C8:C9"/>
    <mergeCell ref="B8:B9"/>
    <mergeCell ref="A25:B25"/>
    <mergeCell ref="C25:E25"/>
    <mergeCell ref="A30:B30"/>
    <mergeCell ref="C30:E30"/>
    <mergeCell ref="A31:B31"/>
    <mergeCell ref="C31:E31"/>
    <mergeCell ref="A26:B26"/>
    <mergeCell ref="C26:E26"/>
    <mergeCell ref="A27:B27"/>
    <mergeCell ref="C27:E27"/>
    <mergeCell ref="A28:E28"/>
    <mergeCell ref="A29:B29"/>
    <mergeCell ref="C29:E29"/>
    <mergeCell ref="G36:J36"/>
    <mergeCell ref="G29:J29"/>
    <mergeCell ref="G30:J31"/>
    <mergeCell ref="G33:J33"/>
    <mergeCell ref="G34:J34"/>
    <mergeCell ref="G35:J35"/>
  </mergeCells>
  <pageMargins left="0.7" right="0.7" top="0.75" bottom="0.75" header="0.3" footer="0.3"/>
  <pageSetup paperSize="9" scale="78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CZĘŚĆ I</vt:lpstr>
      <vt:lpstr>CZĘŚĆ II</vt:lpstr>
      <vt:lpstr>CZĘŚĆ III</vt:lpstr>
      <vt:lpstr>CZĘŚĆ IV</vt:lpstr>
      <vt:lpstr>CZĘŚĆ V</vt:lpstr>
      <vt:lpstr>CZĘŚĆ VI</vt:lpstr>
      <vt:lpstr>CZĘŚĆ VII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Grójmisie</dc:creator>
  <cp:lastModifiedBy>Iwetta</cp:lastModifiedBy>
  <cp:lastPrinted>2026-02-24T12:34:07Z</cp:lastPrinted>
  <dcterms:created xsi:type="dcterms:W3CDTF">2015-06-05T18:19:34Z</dcterms:created>
  <dcterms:modified xsi:type="dcterms:W3CDTF">2026-03-17T13:19:11Z</dcterms:modified>
</cp:coreProperties>
</file>